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0"/>
  </bookViews>
  <sheets>
    <sheet name="Свод по калькуляциям" sheetId="1" state="visible" r:id="rId1"/>
    <sheet name="№1" sheetId="2" state="visible" r:id="rId2"/>
    <sheet name="№2" sheetId="3" state="visible" r:id="rId3"/>
    <sheet name="№3" sheetId="4" state="visible" r:id="rId4"/>
    <sheet name="№4" sheetId="5" state="visible" r:id="rId5"/>
    <sheet name="Лист1" sheetId="6" state="hidden" r:id="rId6"/>
    <sheet name="№5" sheetId="7" state="visible" r:id="rId7"/>
    <sheet name="№6" sheetId="8" state="visible" r:id="rId8"/>
    <sheet name="№7" sheetId="9" state="hidden" r:id="rId9"/>
    <sheet name="№7." sheetId="10" state="visible" r:id="rId10"/>
    <sheet name="№8" sheetId="11" state="visible" r:id="rId11"/>
    <sheet name="№9" sheetId="12" state="visible" r:id="rId12"/>
  </sheets>
  <calcPr fullPrecision="0"/>
</workbook>
</file>

<file path=xl/sharedStrings.xml><?xml version="1.0" encoding="utf-8"?>
<sst xmlns="http://schemas.openxmlformats.org/spreadsheetml/2006/main" count="144" uniqueCount="144">
  <si>
    <t xml:space="preserve">№1 Ремонт КЛ-35 кВ Кедрово - Карская 2</t>
  </si>
  <si>
    <t xml:space="preserve">№ Калькуляции</t>
  </si>
  <si>
    <t xml:space="preserve">Наименование работ</t>
  </si>
  <si>
    <t xml:space="preserve">Ед. изм.</t>
  </si>
  <si>
    <t>кол-во</t>
  </si>
  <si>
    <t xml:space="preserve">Стоимость, руб., без НДС</t>
  </si>
  <si>
    <t>чел.час.</t>
  </si>
  <si>
    <t xml:space="preserve">итого чел.час</t>
  </si>
  <si>
    <t xml:space="preserve">итого </t>
  </si>
  <si>
    <t xml:space="preserve">Земляные работы для ГНБ (механизированная и ручная разработка и засыака грунта)</t>
  </si>
  <si>
    <t xml:space="preserve">Итого </t>
  </si>
  <si>
    <t xml:space="preserve">Земляные работы для подготовки траншеи </t>
  </si>
  <si>
    <t xml:space="preserve">Испытание кабельных линий</t>
  </si>
  <si>
    <t xml:space="preserve">Всего по калькуляции </t>
  </si>
  <si>
    <t xml:space="preserve">Приложение к смете № 1</t>
  </si>
  <si>
    <t xml:space="preserve">Калькуляция № 1.1</t>
  </si>
  <si>
    <t xml:space="preserve"> Ремонт КЛ-35 кВ Кедрово - Карская 2</t>
  </si>
  <si>
    <t xml:space="preserve">Разработка грунта в траншее экскаватором-одноковшовым дизельным на пневмоколесном ходу, объем ковша 0,5 м3(для  работ выпослняемых ГНБ)</t>
  </si>
  <si>
    <t xml:space="preserve">(Состав работ: 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экскаватора)
</t>
  </si>
  <si>
    <t xml:space="preserve">ед. измерения:</t>
  </si>
  <si>
    <t xml:space="preserve">1 м3</t>
  </si>
  <si>
    <t xml:space="preserve">№ п/п</t>
  </si>
  <si>
    <t>Показатели</t>
  </si>
  <si>
    <t>%</t>
  </si>
  <si>
    <t xml:space="preserve">Стоимость без НДС, руб.</t>
  </si>
  <si>
    <t xml:space="preserve">Справочно: </t>
  </si>
  <si>
    <t xml:space="preserve">Нормативные ресурсы</t>
  </si>
  <si>
    <t xml:space="preserve">Ед. измерения для нормы</t>
  </si>
  <si>
    <t xml:space="preserve">Нормы времени ВУЕР (КЛ050901н)</t>
  </si>
  <si>
    <t xml:space="preserve">Код ресурса, услуги по ФГИС</t>
  </si>
  <si>
    <t>1</t>
  </si>
  <si>
    <t xml:space="preserve">Основная заработная плата производственных рабочих
в том числе:</t>
  </si>
  <si>
    <t xml:space="preserve">Затраты труда рабочих на 1 м3
в том числе:</t>
  </si>
  <si>
    <t>чел-час</t>
  </si>
  <si>
    <t>1.1.</t>
  </si>
  <si>
    <t xml:space="preserve">Средний разряд машинистов 4,0</t>
  </si>
  <si>
    <t>4-100-040</t>
  </si>
  <si>
    <t>2</t>
  </si>
  <si>
    <t xml:space="preserve">Накладные расходы по отношению к ОЗП</t>
  </si>
  <si>
    <t xml:space="preserve">п.85.1. 
№ 812/пр от 21.12.2020
Приложение к Приказу</t>
  </si>
  <si>
    <t>3</t>
  </si>
  <si>
    <t xml:space="preserve">Стоимость эксплуатации машин
в том числе:</t>
  </si>
  <si>
    <t>5.1</t>
  </si>
  <si>
    <t xml:space="preserve">Экскаваторы одноковшовые дизельные на пневмоколесном ходу, объем ковша 0,5 м3</t>
  </si>
  <si>
    <t>маш-час</t>
  </si>
  <si>
    <t>91.01.05-105</t>
  </si>
  <si>
    <t>4</t>
  </si>
  <si>
    <t xml:space="preserve">Прибыль в % к ОЗП</t>
  </si>
  <si>
    <t xml:space="preserve">п.85.1 
№ 774/пр от 11.12.2020
Приложение к Приказу</t>
  </si>
  <si>
    <t xml:space="preserve">Итого без НДС :</t>
  </si>
  <si>
    <t xml:space="preserve">Итого стоимость с учетом расчетного индекса-дефлятора на работы и материалы  1,038 на 2,3,4кв.2026г. </t>
  </si>
  <si>
    <t xml:space="preserve">НДС 22%</t>
  </si>
  <si>
    <t xml:space="preserve">Итого с НДС 22%</t>
  </si>
  <si>
    <t xml:space="preserve">Всего чел.час</t>
  </si>
  <si>
    <t xml:space="preserve">Составил: Гл.специалист ОЦО</t>
  </si>
  <si>
    <t xml:space="preserve">А.В.Дударева </t>
  </si>
  <si>
    <t xml:space="preserve">Проверил: Начальник ОЦО</t>
  </si>
  <si>
    <t>Н.И.Незнанова</t>
  </si>
  <si>
    <t xml:space="preserve">Калькуляция № 1.2</t>
  </si>
  <si>
    <t xml:space="preserve">Разработка немерзлого грунта в траншее вручную(для  работ выпослняемых ГНБ)</t>
  </si>
  <si>
    <t xml:space="preserve">(Состав работ: Разработка грунта с выбрасыванием на бровку. Зачистка дна и поверхности стенок. Откидка грунта от бровки.)</t>
  </si>
  <si>
    <t xml:space="preserve">Нормы времени ВУЕР (КЛ051101н)</t>
  </si>
  <si>
    <t xml:space="preserve">ОЗП рабочих, разряд работ 3 </t>
  </si>
  <si>
    <t xml:space="preserve">Затраты труда рабочих, разряд работ 3</t>
  </si>
  <si>
    <t>2-100-03</t>
  </si>
  <si>
    <t>1.2.</t>
  </si>
  <si>
    <t xml:space="preserve">ОЗП рабочих, разряд работ 4 </t>
  </si>
  <si>
    <t xml:space="preserve">Затраты труда рабочих, разряд работ 4</t>
  </si>
  <si>
    <t>2-100-04</t>
  </si>
  <si>
    <t xml:space="preserve">п.85.2. 
№ 812/пр от 21.12.2020
Приложение к Приказу</t>
  </si>
  <si>
    <t xml:space="preserve">Автомобили полупассажирские, грузоподъемность до 2 т</t>
  </si>
  <si>
    <t>91.13.03-508</t>
  </si>
  <si>
    <t xml:space="preserve">п.85.2 
№ 774/пр от 11.12.2020
Приложение к Приказу</t>
  </si>
  <si>
    <t xml:space="preserve">Калькуляция № 1.3</t>
  </si>
  <si>
    <t xml:space="preserve">Засыпка траншеи грунтом экскаватором-одноковшовым дизельным на пневмоколесном ходу, объем ковша 0,5 м3(для  работ выпослняемых ГНБ)</t>
  </si>
  <si>
    <t xml:space="preserve">(Состав работ: Перемещение грунта с засыпкой траншей.)
</t>
  </si>
  <si>
    <t xml:space="preserve">Нормы времени ВУЕР (КЛ051001н)</t>
  </si>
  <si>
    <t xml:space="preserve">Калькуляция № 1.4</t>
  </si>
  <si>
    <t xml:space="preserve">Засыпка  немерзлого грунта дна траншеи разработанного вручную, с трамбованием(для  работ выпослняемых ГНБ)</t>
  </si>
  <si>
    <t xml:space="preserve">(Состав работ: 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трамбованием.)</t>
  </si>
  <si>
    <t xml:space="preserve">Нормы времени ВУЕР (КЛ051501н)</t>
  </si>
  <si>
    <t xml:space="preserve">Код ресурса, услуги</t>
  </si>
  <si>
    <t xml:space="preserve">Наименование строительного ресурса, услуги</t>
  </si>
  <si>
    <t xml:space="preserve">Единица измерения</t>
  </si>
  <si>
    <r>
      <t xml:space="preserve">Отпускная цена в</t>
    </r>
    <r>
      <rPr>
        <b/>
        <sz val="12"/>
        <color indexed="2"/>
        <rFont val="Times New Roman"/>
      </rPr>
      <t xml:space="preserve"> </t>
    </r>
    <r>
      <rPr>
        <b/>
        <sz val="12"/>
        <color theme="1"/>
        <rFont val="Times New Roman"/>
      </rPr>
      <t xml:space="preserve">уровне цен по состоянию на 01.01.2022, руб.</t>
    </r>
  </si>
  <si>
    <t xml:space="preserve">Сметная цена
в уровне цен 
по состоянию
на 01.01.2022, руб.</t>
  </si>
  <si>
    <t xml:space="preserve">Номер группы однородных строительных ресурсов</t>
  </si>
  <si>
    <t xml:space="preserve">Наименование группы однородных строительных ресурсов</t>
  </si>
  <si>
    <t xml:space="preserve">Сметная цена в текущем уровне цен, руб.</t>
  </si>
  <si>
    <t xml:space="preserve">Индекс изменения сметной стоимости к группе однородных строительных ресурсов</t>
  </si>
  <si>
    <t xml:space="preserve">Рабочий 3 разряда</t>
  </si>
  <si>
    <t>чел.-ч</t>
  </si>
  <si>
    <t>-</t>
  </si>
  <si>
    <t xml:space="preserve">Рабочий 4 разряда</t>
  </si>
  <si>
    <t>2-100-05</t>
  </si>
  <si>
    <t xml:space="preserve">Рабочий 5 разряда</t>
  </si>
  <si>
    <t>4-100-030</t>
  </si>
  <si>
    <t xml:space="preserve">Средний разряд машинистов 3,0</t>
  </si>
  <si>
    <t>маш.-ч</t>
  </si>
  <si>
    <t xml:space="preserve">Спецавтомобили, грузоподъемность до 8 т</t>
  </si>
  <si>
    <t>91.01.05-051</t>
  </si>
  <si>
    <t xml:space="preserve">Экскаваторы-планировщики на шасси автомобильного типа, емкость ковша 0,6 м3</t>
  </si>
  <si>
    <t xml:space="preserve">Экскаваторы на пневмоколесном ходу</t>
  </si>
  <si>
    <t>91.01.05-104</t>
  </si>
  <si>
    <t xml:space="preserve">Экскаваторы одноковшовые дизельные на пневмоколесном ходу, объем ковша 0,4 м3</t>
  </si>
  <si>
    <t>91.01.05-106</t>
  </si>
  <si>
    <t xml:space="preserve">Экскаваторы одноковшовые дизельные на пневмоколесном ходу, объем ковша 0,25 м3</t>
  </si>
  <si>
    <t>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</si>
  <si>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</si>
  <si>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Приборы измерительные, лаборатории</t>
  </si>
  <si>
    <t xml:space="preserve">Стоимость по ФГИС ЦС МО, 1-й квартал 2026г.,
руб.</t>
  </si>
  <si>
    <t xml:space="preserve">Итого без НДС, с учетом корректирующего коэффициента:</t>
  </si>
  <si>
    <t>Примечание</t>
  </si>
  <si>
    <t xml:space="preserve">Калькуляция № 1.5</t>
  </si>
  <si>
    <t xml:space="preserve">Рытье шурфа в немерзлом грунте для определения места повреждения кабельной линии</t>
  </si>
  <si>
    <t xml:space="preserve">(Состав работ: 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необходимости.)</t>
  </si>
  <si>
    <t xml:space="preserve">1 шурф</t>
  </si>
  <si>
    <t xml:space="preserve">Нормы времени ВУЕР (КЛ050102н)</t>
  </si>
  <si>
    <t xml:space="preserve">Затраты труда рабочих на 1 шурф
в том числе:</t>
  </si>
  <si>
    <t>1.3.</t>
  </si>
  <si>
    <t xml:space="preserve">ОЗП рабочих (аоператор компрессора) , разряд работ 4 </t>
  </si>
  <si>
    <t xml:space="preserve">Затраты труда рабочих (аоператор компрессора) , разряд работ 4</t>
  </si>
  <si>
    <t>1.4.</t>
  </si>
  <si>
    <t xml:space="preserve">ОЗП рабочих, разряд работ 4</t>
  </si>
  <si>
    <t xml:space="preserve">Калькуляция № 1.6</t>
  </si>
  <si>
    <t xml:space="preserve">Разработка грунта в траншее экскаватором-одноковшовым дизельным на пневмоколесном ходу, объем ковша 0,5 м3</t>
  </si>
  <si>
    <t xml:space="preserve">Приложение к расчету начальной (предельной) единичной стоимости работ </t>
  </si>
  <si>
    <t xml:space="preserve">Калькуляция № 7</t>
  </si>
  <si>
    <t xml:space="preserve">Разработка немерзлого грунта в траншее вручную</t>
  </si>
  <si>
    <t xml:space="preserve">Итого стоимость работ с учетом ИПЦ - 1,0881 и ИЦП - 1,1155 на 2,3,4кв.2025г. и 2026г.</t>
  </si>
  <si>
    <t xml:space="preserve">НДС 20%</t>
  </si>
  <si>
    <t xml:space="preserve">Итого с НДС 20%</t>
  </si>
  <si>
    <t xml:space="preserve">Калькуляция № 1.7</t>
  </si>
  <si>
    <t xml:space="preserve">Засыпка траншеи грунтом экскаватором-одноковшовым дизельным на пневмоколесном ходу, объем ковша 0,5 м3</t>
  </si>
  <si>
    <t xml:space="preserve">Калькуляция № 1.8</t>
  </si>
  <si>
    <t xml:space="preserve">Засыпка  немерзлого грунта дна траншеи разработанного вручную, с трамбованием (прим. песком)</t>
  </si>
  <si>
    <t xml:space="preserve">Калькуляция №1.9</t>
  </si>
  <si>
    <t xml:space="preserve">Полный объем работ по испытаниям силовых кабельных линий напряжением 6-20 кВ включительно при капитальном ремонте
(применительноя для испытания силовых кабельных линий напряжением 35кВ)</t>
  </si>
  <si>
    <t xml:space="preserve">(Состав работ: Осмотр концевой разделки кабеля . Измерение сопротивления изоляции кабеля..Испытание силовой кабельной линии повышенным выпрямленным напряжением. Фазировка силовой кабельной линии. )
</t>
  </si>
  <si>
    <t xml:space="preserve">1 кабель</t>
  </si>
  <si>
    <t xml:space="preserve">Нормы времени ВУЕР (ИОКЛ100000ОБКР)</t>
  </si>
  <si>
    <t xml:space="preserve">Затраты труда рабочих на 1 кабель в том числе:</t>
  </si>
  <si>
    <t xml:space="preserve">п.103. 
№ 812/пр от 21.12.2020
Приложение к Приказу</t>
  </si>
  <si>
    <t xml:space="preserve">п.103
№ 774/пр от 11.12.2020
Приложение к Приказу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</si>
</sst>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\ &quot;₽&quot;_-;\-* #,##0.00\ &quot;₽&quot;_-;_-* &quot;-&quot;??\ &quot;₽&quot;_-;_-@_-"/>
    <numFmt numFmtId="161" formatCode="_-* #,##0.00\ _₽_-;\-* #,##0.00\ _₽_-;_-* &quot;-&quot;??\ _₽_-;_-@_-"/>
    <numFmt numFmtId="162" formatCode="_-* #,##0.00\ [$₽-419]_-;\-* #,##0.00\ [$₽-419]_-;_-* &quot;-&quot;??\ [$₽-419]_-;_-@_-"/>
  </numFmts>
  <fonts count="24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8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2.000000"/>
      <color theme="1"/>
      <name val="Times New Roman"/>
    </font>
    <font>
      <b/>
      <sz val="10.000000"/>
      <name val="Times New Roman"/>
    </font>
    <font>
      <b/>
      <sz val="12.000000"/>
      <name val="Times New Roman"/>
    </font>
    <font>
      <sz val="12.000000"/>
      <name val="Times New Roman"/>
    </font>
    <font>
      <b/>
      <i/>
      <sz val="12.000000"/>
      <color theme="1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  <font>
      <sz val="8.000000"/>
      <color theme="1"/>
      <name val="Times New Roman"/>
    </font>
    <font>
      <b/>
      <sz val="10.000000"/>
      <color theme="1"/>
      <name val="Times New Roman"/>
    </font>
    <font>
      <b/>
      <sz val="11.000000"/>
      <name val="Times New Roman"/>
    </font>
    <font>
      <b/>
      <sz val="8.000000"/>
      <name val="Times New Roman"/>
    </font>
    <font>
      <sz val="11.000000"/>
      <name val="Times New Roman"/>
    </font>
    <font>
      <i/>
      <sz val="11.000000"/>
      <name val="Times New Roman"/>
    </font>
    <font>
      <i/>
      <sz val="10.000000"/>
      <name val="Times New Roman"/>
    </font>
    <font>
      <i/>
      <sz val="11.000000"/>
      <color theme="1"/>
      <name val="Times New Roman"/>
    </font>
    <font>
      <b/>
      <i/>
      <sz val="12.000000"/>
      <name val="Times New Roman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rgb="FFC6E0B4"/>
        <bgColor rgb="FFC6E0B4"/>
      </patternFill>
    </fill>
    <fill>
      <patternFill patternType="solid">
        <fgColor theme="0"/>
        <bgColor theme="0"/>
      </patternFill>
    </fill>
  </fills>
  <borders count="66">
    <border>
      <left style="none"/>
      <right style="none"/>
      <top style="none"/>
      <bottom style="none"/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none"/>
      <diagonal style="none"/>
    </border>
    <border>
      <left style="thin">
        <color auto="1"/>
      </left>
      <right style="none"/>
      <top style="medium">
        <color theme="1"/>
      </top>
      <bottom style="none"/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none"/>
      <top style="none"/>
      <bottom style="none"/>
      <diagonal style="none"/>
    </border>
    <border>
      <left style="medium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medium">
        <color theme="1"/>
      </right>
      <top style="thin">
        <color theme="1"/>
      </top>
      <bottom style="none"/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medium">
        <color theme="1"/>
      </right>
      <top style="none"/>
      <bottom style="none"/>
      <diagonal style="none"/>
    </border>
    <border>
      <left style="medium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none"/>
      <diagonal style="none"/>
    </border>
    <border>
      <left style="medium">
        <color theme="1"/>
      </left>
      <right style="thin">
        <color theme="1"/>
      </right>
      <top style="thin">
        <color auto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medium">
        <color theme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theme="1"/>
      </bottom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theme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theme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medium">
        <color theme="1"/>
      </right>
      <top style="none"/>
      <bottom style="thin">
        <color theme="1"/>
      </bottom>
      <diagonal style="none"/>
    </border>
  </borders>
  <cellStyleXfs count="5">
    <xf fontId="0" fillId="0" borderId="0" numFmtId="0" applyNumberFormat="1" applyFont="1" applyFill="1" applyBorder="1"/>
    <xf fontId="0" fillId="2" borderId="0" numFmtId="160" applyNumberFormat="1" applyFont="0" applyFill="0" applyBorder="0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1" applyNumberFormat="1" applyFont="1" applyFill="1" applyBorder="1"/>
  </cellStyleXfs>
  <cellXfs count="260">
    <xf fontId="0" fillId="0" borderId="0" numFmtId="0" xfId="0"/>
    <xf fontId="1" fillId="0" borderId="0" numFmtId="0" xfId="0" applyFont="1" applyAlignment="1">
      <alignment vertical="center" wrapText="1"/>
    </xf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3" borderId="5" numFmtId="0" xfId="0" applyFont="1" applyFill="1" applyBorder="1" applyAlignment="1">
      <alignment horizontal="center" vertical="center" wrapText="1"/>
    </xf>
    <xf fontId="3" fillId="3" borderId="6" numFmtId="0" xfId="0" applyFont="1" applyFill="1" applyBorder="1" applyAlignment="1">
      <alignment horizontal="center" vertical="center" wrapText="1"/>
    </xf>
    <xf fontId="3" fillId="3" borderId="7" numFmtId="0" xfId="0" applyFont="1" applyFill="1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9" numFmtId="49" xfId="0" applyNumberFormat="1" applyFont="1" applyBorder="1" applyAlignment="1">
      <alignment horizontal="left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9" numFmtId="4" xfId="0" applyNumberFormat="1" applyFont="1" applyBorder="1" applyAlignment="1">
      <alignment horizontal="right" vertical="center" wrapText="1"/>
    </xf>
    <xf fontId="1" fillId="0" borderId="9" numFmtId="0" xfId="0" applyFont="1" applyBorder="1" applyAlignment="1">
      <alignment vertical="center" wrapText="1"/>
    </xf>
    <xf fontId="1" fillId="0" borderId="9" numFmtId="4" xfId="1" applyNumberFormat="1" applyFont="1" applyBorder="1" applyAlignment="1">
      <alignment vertical="center" wrapText="1"/>
    </xf>
    <xf fontId="1" fillId="0" borderId="10" numFmtId="4" xfId="1" applyNumberFormat="1" applyFont="1" applyBorder="1" applyAlignment="1">
      <alignment vertical="center" wrapText="1"/>
    </xf>
    <xf fontId="1" fillId="0" borderId="0" numFmtId="4" xfId="0" applyNumberFormat="1" applyFont="1" applyAlignment="1">
      <alignment vertical="center" wrapText="1"/>
    </xf>
    <xf fontId="4" fillId="0" borderId="9" numFmtId="0" xfId="0" applyFont="1" applyBorder="1" applyAlignment="1">
      <alignment horizontal="left" vertical="center" wrapText="1"/>
    </xf>
    <xf fontId="4" fillId="0" borderId="9" numFmtId="49" xfId="0" applyNumberFormat="1" applyFont="1" applyBorder="1" applyAlignment="1">
      <alignment horizontal="right" vertical="center" wrapText="1"/>
    </xf>
    <xf fontId="5" fillId="3" borderId="9" numFmtId="4" xfId="1" applyNumberFormat="1" applyFont="1" applyFill="1" applyBorder="1" applyAlignment="1">
      <alignment vertical="center" wrapText="1"/>
    </xf>
    <xf fontId="5" fillId="3" borderId="10" numFmtId="4" xfId="1" applyNumberFormat="1" applyFont="1" applyFill="1" applyBorder="1" applyAlignment="1">
      <alignment vertical="center" wrapText="1"/>
    </xf>
    <xf fontId="3" fillId="3" borderId="6" numFmtId="0" xfId="0" applyFont="1" applyFill="1" applyBorder="1" applyAlignment="1">
      <alignment vertical="center" wrapText="1"/>
    </xf>
    <xf fontId="3" fillId="3" borderId="7" numFmtId="0" xfId="0" applyFont="1" applyFill="1" applyBorder="1" applyAlignment="1">
      <alignment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vertical="center" wrapText="1"/>
    </xf>
    <xf fontId="1" fillId="0" borderId="9" numFmtId="0" xfId="0" applyFont="1" applyBorder="1" applyAlignment="1">
      <alignment horizontal="center" vertical="center" wrapText="1"/>
    </xf>
    <xf fontId="1" fillId="0" borderId="9" numFmtId="4" xfId="0" applyNumberFormat="1" applyFont="1" applyBorder="1" applyAlignment="1">
      <alignment vertical="center" wrapText="1"/>
    </xf>
    <xf fontId="1" fillId="0" borderId="11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right" vertical="center" wrapText="1"/>
    </xf>
    <xf fontId="3" fillId="3" borderId="12" numFmtId="0" xfId="0" applyFont="1" applyFill="1" applyBorder="1" applyAlignment="1">
      <alignment horizontal="center" vertical="center" wrapText="1"/>
    </xf>
    <xf fontId="3" fillId="3" borderId="13" numFmtId="0" xfId="0" applyFont="1" applyFill="1" applyBorder="1" applyAlignment="1">
      <alignment horizontal="center" vertical="center" wrapText="1"/>
    </xf>
    <xf fontId="3" fillId="3" borderId="14" numFmtId="0" xfId="0" applyFont="1" applyFill="1" applyBorder="1" applyAlignment="1">
      <alignment horizontal="center" vertical="center" wrapText="1"/>
    </xf>
    <xf fontId="5" fillId="3" borderId="9" numFmtId="4" xfId="0" applyNumberFormat="1" applyFont="1" applyFill="1" applyBorder="1" applyAlignment="1">
      <alignment vertical="center" wrapText="1"/>
    </xf>
    <xf fontId="5" fillId="3" borderId="10" numFmtId="4" xfId="0" applyNumberFormat="1" applyFont="1" applyFill="1" applyBorder="1" applyAlignment="1">
      <alignment vertical="center" wrapText="1"/>
    </xf>
    <xf fontId="1" fillId="0" borderId="0" numFmtId="0" xfId="0" applyFont="1" applyAlignment="1">
      <alignment wrapText="1"/>
    </xf>
    <xf fontId="1" fillId="0" borderId="15" numFmtId="0" xfId="0" applyFont="1" applyBorder="1" applyAlignment="1">
      <alignment horizontal="center" wrapText="1"/>
    </xf>
    <xf fontId="6" fillId="3" borderId="16" numFmtId="0" xfId="0" applyFont="1" applyFill="1" applyBorder="1" applyAlignment="1">
      <alignment horizontal="right" wrapText="1"/>
    </xf>
    <xf fontId="1" fillId="3" borderId="16" numFmtId="0" xfId="0" applyFont="1" applyFill="1" applyBorder="1" applyAlignment="1">
      <alignment horizontal="center" wrapText="1"/>
    </xf>
    <xf fontId="1" fillId="3" borderId="16" numFmtId="0" xfId="0" applyFont="1" applyFill="1" applyBorder="1" applyAlignment="1">
      <alignment wrapText="1"/>
    </xf>
    <xf fontId="5" fillId="3" borderId="16" numFmtId="4" xfId="0" applyNumberFormat="1" applyFont="1" applyFill="1" applyBorder="1" applyAlignment="1">
      <alignment wrapText="1"/>
    </xf>
    <xf fontId="5" fillId="3" borderId="17" numFmtId="4" xfId="0" applyNumberFormat="1" applyFont="1" applyFill="1" applyBorder="1" applyAlignment="1">
      <alignment wrapText="1"/>
    </xf>
    <xf fontId="1" fillId="0" borderId="0" numFmtId="4" xfId="0" applyNumberFormat="1" applyFont="1" applyAlignment="1">
      <alignment wrapText="1"/>
    </xf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10" xfId="0" applyNumberFormat="1" applyFont="1"/>
    <xf fontId="7" fillId="0" borderId="0" numFmtId="0" xfId="0" applyFont="1" applyAlignment="1">
      <alignment vertical="center" wrapText="1"/>
    </xf>
    <xf fontId="7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center" wrapText="1"/>
    </xf>
    <xf fontId="8" fillId="0" borderId="0" numFmtId="0" xfId="0" applyFont="1" applyAlignment="1">
      <alignment horizontal="center" vertical="center" wrapText="1"/>
    </xf>
    <xf fontId="9" fillId="0" borderId="0" numFmtId="49" xfId="0" applyNumberFormat="1" applyFont="1" applyAlignment="1">
      <alignment horizontal="center"/>
    </xf>
    <xf fontId="5" fillId="0" borderId="0" numFmtId="0" xfId="0" applyFont="1"/>
    <xf fontId="10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right"/>
    </xf>
    <xf fontId="8" fillId="0" borderId="18" numFmtId="0" xfId="0" applyFont="1" applyBorder="1" applyAlignment="1">
      <alignment horizontal="right"/>
    </xf>
    <xf fontId="8" fillId="0" borderId="18" numFmtId="0" xfId="0" applyFont="1" applyBorder="1" applyAlignment="1">
      <alignment horizontal="center"/>
    </xf>
    <xf fontId="9" fillId="0" borderId="19" numFmtId="49" xfId="0" applyNumberFormat="1" applyFont="1" applyBorder="1" applyAlignment="1">
      <alignment horizontal="center" vertical="center" wrapText="1"/>
    </xf>
    <xf fontId="9" fillId="0" borderId="20" numFmtId="0" xfId="0" applyFont="1" applyBorder="1" applyAlignment="1">
      <alignment horizontal="center" vertical="center" wrapText="1"/>
    </xf>
    <xf fontId="9" fillId="0" borderId="21" numFmtId="0" xfId="0" applyFont="1" applyBorder="1" applyAlignment="1">
      <alignment horizontal="center" vertical="center" wrapText="1"/>
    </xf>
    <xf fontId="9" fillId="0" borderId="22" numFmtId="10" xfId="0" applyNumberFormat="1" applyFont="1" applyBorder="1" applyAlignment="1">
      <alignment horizontal="center" vertical="center" wrapText="1"/>
    </xf>
    <xf fontId="9" fillId="0" borderId="22" numFmtId="2" xfId="0" applyNumberFormat="1" applyFont="1" applyBorder="1" applyAlignment="1">
      <alignment horizontal="center" vertical="center" wrapText="1"/>
    </xf>
    <xf fontId="1" fillId="4" borderId="22" numFmtId="0" xfId="0" applyFont="1" applyFill="1" applyBorder="1" applyAlignment="1">
      <alignment horizontal="center" vertical="center" wrapText="1"/>
    </xf>
    <xf fontId="1" fillId="4" borderId="23" numFmtId="0" xfId="0" applyFont="1" applyFill="1" applyBorder="1" applyAlignment="1">
      <alignment horizontal="center" vertical="center" wrapText="1"/>
    </xf>
    <xf fontId="9" fillId="0" borderId="24" numFmtId="49" xfId="0" applyNumberFormat="1" applyFont="1" applyBorder="1" applyAlignment="1">
      <alignment horizontal="center" vertical="center" wrapText="1"/>
    </xf>
    <xf fontId="9" fillId="0" borderId="25" numFmtId="0" xfId="0" applyFont="1" applyBorder="1" applyAlignment="1">
      <alignment horizontal="center" vertical="center" wrapText="1"/>
    </xf>
    <xf fontId="9" fillId="0" borderId="26" numFmtId="0" xfId="0" applyFont="1" applyBorder="1" applyAlignment="1">
      <alignment horizontal="center" vertical="center" wrapText="1"/>
    </xf>
    <xf fontId="9" fillId="0" borderId="27" numFmtId="10" xfId="0" applyNumberFormat="1" applyFont="1" applyBorder="1" applyAlignment="1">
      <alignment horizontal="center" vertical="center" wrapText="1"/>
    </xf>
    <xf fontId="9" fillId="0" borderId="27" numFmtId="2" xfId="0" applyNumberFormat="1" applyFont="1" applyBorder="1" applyAlignment="1">
      <alignment horizontal="center" vertical="center" wrapText="1"/>
    </xf>
    <xf fontId="11" fillId="4" borderId="27" numFmtId="0" xfId="2" applyFont="1" applyFill="1" applyBorder="1" applyAlignment="1">
      <alignment horizontal="center" vertical="center" wrapText="1"/>
    </xf>
    <xf fontId="1" fillId="4" borderId="27" numFmtId="4" xfId="0" applyNumberFormat="1" applyFont="1" applyFill="1" applyBorder="1" applyAlignment="1">
      <alignment horizontal="center" vertical="center" wrapText="1"/>
    </xf>
    <xf fontId="7" fillId="4" borderId="28" numFmtId="0" xfId="0" applyFont="1" applyFill="1" applyBorder="1" applyAlignment="1">
      <alignment horizontal="center" vertical="center" wrapText="1"/>
    </xf>
    <xf fontId="5" fillId="0" borderId="24" numFmtId="49" xfId="0" applyNumberFormat="1" applyFont="1" applyBorder="1" applyAlignment="1">
      <alignment horizontal="center" vertical="center" wrapText="1"/>
    </xf>
    <xf fontId="5" fillId="0" borderId="25" numFmtId="0" xfId="0" applyFont="1" applyBorder="1" applyAlignment="1">
      <alignment vertical="center" wrapText="1"/>
    </xf>
    <xf fontId="5" fillId="0" borderId="29" numFmtId="0" xfId="0" applyFont="1" applyBorder="1" applyAlignment="1">
      <alignment vertical="center" wrapText="1"/>
    </xf>
    <xf fontId="5" fillId="0" borderId="27" numFmtId="10" xfId="0" applyNumberFormat="1" applyFont="1" applyBorder="1" applyAlignment="1">
      <alignment horizontal="center" vertical="center" wrapText="1"/>
    </xf>
    <xf fontId="5" fillId="0" borderId="30" numFmtId="4" xfId="0" applyNumberFormat="1" applyFont="1" applyBorder="1" applyAlignment="1">
      <alignment horizontal="right" vertical="center" wrapText="1"/>
    </xf>
    <xf fontId="8" fillId="4" borderId="27" numFmtId="0" xfId="2" applyFont="1" applyFill="1" applyBorder="1" applyAlignment="1">
      <alignment horizontal="left" vertical="center" wrapText="1"/>
    </xf>
    <xf fontId="12" fillId="4" borderId="27" numFmtId="0" xfId="2" applyFont="1" applyFill="1" applyBorder="1" applyAlignment="1">
      <alignment horizontal="center" vertical="center" wrapText="1"/>
    </xf>
    <xf fontId="5" fillId="4" borderId="27" numFmtId="0" xfId="0" applyFont="1" applyFill="1" applyBorder="1" applyAlignment="1">
      <alignment horizontal="center" vertical="center" wrapText="1"/>
    </xf>
    <xf fontId="5" fillId="4" borderId="27" numFmtId="0" xfId="0" applyFont="1" applyFill="1" applyBorder="1" applyAlignment="1">
      <alignment vertical="center" wrapText="1"/>
    </xf>
    <xf fontId="5" fillId="4" borderId="28" numFmtId="0" xfId="0" applyFont="1" applyFill="1" applyBorder="1" applyAlignment="1">
      <alignment vertical="center" wrapText="1"/>
    </xf>
    <xf fontId="1" fillId="0" borderId="24" numFmtId="49" xfId="0" applyNumberFormat="1" applyFont="1" applyBorder="1" applyAlignment="1">
      <alignment horizontal="center" vertical="center" wrapText="1"/>
    </xf>
    <xf fontId="4" fillId="0" borderId="25" numFmtId="49" xfId="0" applyNumberFormat="1" applyFont="1" applyBorder="1" applyAlignment="1" applyProtection="1">
      <alignment horizontal="left" vertical="top"/>
    </xf>
    <xf fontId="1" fillId="0" borderId="29" numFmtId="0" xfId="0" applyFont="1" applyBorder="1" applyAlignment="1">
      <alignment horizontal="center" vertical="center" wrapText="1"/>
    </xf>
    <xf fontId="13" fillId="0" borderId="27" numFmtId="4" xfId="0" applyNumberFormat="1" applyFont="1" applyBorder="1" applyAlignment="1">
      <alignment vertical="center" wrapText="1"/>
    </xf>
    <xf fontId="14" fillId="4" borderId="27" numFmtId="49" xfId="0" applyNumberFormat="1" applyFont="1" applyFill="1" applyBorder="1" applyAlignment="1" applyProtection="1">
      <alignment horizontal="left" vertical="center" wrapText="1"/>
    </xf>
    <xf fontId="13" fillId="4" borderId="27" numFmtId="0" xfId="2" applyFont="1" applyFill="1" applyBorder="1" applyAlignment="1">
      <alignment horizontal="center" vertical="center" wrapText="1"/>
    </xf>
    <xf fontId="13" fillId="4" borderId="27" numFmtId="0" xfId="0" applyFont="1" applyFill="1" applyBorder="1" applyAlignment="1">
      <alignment horizontal="center" vertical="center" wrapText="1"/>
    </xf>
    <xf fontId="13" fillId="4" borderId="27" numFmtId="4" xfId="0" applyNumberFormat="1" applyFont="1" applyFill="1" applyBorder="1" applyAlignment="1">
      <alignment horizontal="right" vertical="center" wrapText="1"/>
    </xf>
    <xf fontId="14" fillId="4" borderId="28" numFmtId="49" xfId="0" applyNumberFormat="1" applyFont="1" applyFill="1" applyBorder="1" applyAlignment="1" applyProtection="1">
      <alignment horizontal="left" vertical="center" wrapText="1"/>
    </xf>
    <xf fontId="13" fillId="0" borderId="31" numFmtId="0" xfId="2" applyFont="1" applyBorder="1" applyAlignment="1">
      <alignment horizontal="left" vertical="center" wrapText="1"/>
    </xf>
    <xf fontId="13" fillId="4" borderId="27" numFmtId="0" xfId="2" applyFont="1" applyFill="1" applyBorder="1" applyAlignment="1">
      <alignment horizontal="left" vertical="center" wrapText="1"/>
    </xf>
    <xf fontId="13" fillId="4" borderId="27" numFmtId="0" xfId="0" applyFont="1" applyFill="1" applyBorder="1" applyAlignment="1">
      <alignment horizontal="right" vertical="center" wrapText="1"/>
    </xf>
    <xf fontId="13" fillId="4" borderId="28" numFmtId="0" xfId="0" applyFont="1" applyFill="1" applyBorder="1" applyAlignment="1">
      <alignment horizontal="center" vertical="center" wrapText="1"/>
    </xf>
    <xf fontId="15" fillId="0" borderId="29" numFmtId="0" xfId="0" applyFont="1" applyBorder="1" applyAlignment="1">
      <alignment horizontal="center" vertical="center" wrapText="1"/>
    </xf>
    <xf fontId="16" fillId="4" borderId="27" numFmtId="0" xfId="0" applyFont="1" applyFill="1" applyBorder="1" applyAlignment="1">
      <alignment vertical="center" wrapText="1"/>
    </xf>
    <xf fontId="16" fillId="4" borderId="27" numFmtId="0" xfId="0" applyFont="1" applyFill="1" applyBorder="1" applyAlignment="1">
      <alignment horizontal="center" vertical="center" wrapText="1"/>
    </xf>
    <xf fontId="16" fillId="4" borderId="27" numFmtId="0" xfId="0" applyFont="1" applyFill="1" applyBorder="1" applyAlignment="1">
      <alignment horizontal="right" vertical="center" wrapText="1"/>
    </xf>
    <xf fontId="16" fillId="4" borderId="28" numFmtId="0" xfId="0" applyFont="1" applyFill="1" applyBorder="1" applyAlignment="1">
      <alignment vertical="center" wrapText="1"/>
    </xf>
    <xf fontId="17" fillId="0" borderId="25" numFmtId="0" xfId="0" applyFont="1" applyBorder="1" applyAlignment="1">
      <alignment vertical="center" wrapText="1"/>
    </xf>
    <xf fontId="18" fillId="0" borderId="29" numFmtId="0" xfId="0" applyFont="1" applyBorder="1" applyAlignment="1">
      <alignment horizontal="center" vertical="center" wrapText="1"/>
    </xf>
    <xf fontId="19" fillId="0" borderId="27" numFmtId="10" xfId="0" applyNumberFormat="1" applyFont="1" applyBorder="1" applyAlignment="1">
      <alignment vertical="center" wrapText="1"/>
    </xf>
    <xf fontId="17" fillId="0" borderId="30" numFmtId="4" xfId="0" applyNumberFormat="1" applyFont="1" applyBorder="1" applyAlignment="1">
      <alignment vertical="center" wrapText="1"/>
    </xf>
    <xf fontId="14" fillId="4" borderId="27" numFmtId="0" xfId="0" applyFont="1" applyFill="1" applyBorder="1" applyAlignment="1">
      <alignment vertical="center" wrapText="1"/>
    </xf>
    <xf fontId="14" fillId="4" borderId="27" numFmtId="0" xfId="0" applyFont="1" applyFill="1" applyBorder="1" applyAlignment="1">
      <alignment horizontal="center" vertical="center" wrapText="1"/>
    </xf>
    <xf fontId="9" fillId="4" borderId="27" numFmtId="0" xfId="0" applyFont="1" applyFill="1" applyBorder="1" applyAlignment="1">
      <alignment horizontal="center" vertical="center" wrapText="1"/>
    </xf>
    <xf fontId="14" fillId="4" borderId="27" numFmtId="0" xfId="0" applyFont="1" applyFill="1" applyBorder="1" applyAlignment="1">
      <alignment horizontal="right" vertical="center" wrapText="1"/>
    </xf>
    <xf fontId="14" fillId="4" borderId="28" numFmtId="0" xfId="0" applyFont="1" applyFill="1" applyBorder="1" applyAlignment="1">
      <alignment vertical="center" wrapText="1"/>
    </xf>
    <xf fontId="19" fillId="0" borderId="24" numFmtId="49" xfId="0" applyNumberFormat="1" applyFont="1" applyBorder="1" applyAlignment="1">
      <alignment horizontal="center" vertical="center" wrapText="1"/>
    </xf>
    <xf fontId="20" fillId="0" borderId="31" numFmtId="49" xfId="0" applyNumberFormat="1" applyFont="1" applyBorder="1" applyAlignment="1">
      <alignment vertical="center" wrapText="1"/>
    </xf>
    <xf fontId="15" fillId="0" borderId="29" numFmtId="49" xfId="0" applyNumberFormat="1" applyFont="1" applyBorder="1" applyAlignment="1" applyProtection="1">
      <alignment horizontal="left" vertical="center" wrapText="1"/>
    </xf>
    <xf fontId="20" fillId="0" borderId="30" numFmtId="4" xfId="0" applyNumberFormat="1" applyFont="1" applyBorder="1" applyAlignment="1">
      <alignment vertical="center" wrapText="1"/>
    </xf>
    <xf fontId="1" fillId="3" borderId="27" numFmtId="49" xfId="0" applyNumberFormat="1" applyFont="1" applyFill="1" applyBorder="1" applyAlignment="1" applyProtection="1">
      <alignment horizontal="left" vertical="top" wrapText="1"/>
    </xf>
    <xf fontId="21" fillId="4" borderId="27" numFmtId="0" xfId="0" applyFont="1" applyFill="1" applyBorder="1" applyAlignment="1">
      <alignment horizontal="center" vertical="center" wrapText="1"/>
    </xf>
    <xf fontId="21" fillId="4" borderId="27" numFmtId="4" xfId="0" applyNumberFormat="1" applyFont="1" applyFill="1" applyBorder="1" applyAlignment="1">
      <alignment horizontal="right" vertical="center" wrapText="1"/>
    </xf>
    <xf fontId="5" fillId="0" borderId="32" numFmtId="0" xfId="0" applyFont="1" applyBorder="1" applyAlignment="1">
      <alignment vertical="center" wrapText="1"/>
    </xf>
    <xf fontId="5" fillId="0" borderId="33" numFmtId="4" xfId="0" applyNumberFormat="1" applyFont="1" applyBorder="1" applyAlignment="1">
      <alignment horizontal="right" vertical="center" wrapText="1"/>
    </xf>
    <xf fontId="5" fillId="0" borderId="34" numFmtId="49" xfId="0" applyNumberFormat="1" applyFont="1" applyBorder="1" applyAlignment="1">
      <alignment horizontal="center" vertical="center" wrapText="1"/>
    </xf>
    <xf fontId="5" fillId="0" borderId="35" numFmtId="0" xfId="0" applyFont="1" applyBorder="1" applyAlignment="1">
      <alignment vertical="center" wrapText="1"/>
    </xf>
    <xf fontId="15" fillId="0" borderId="27" numFmtId="0" xfId="0" applyFont="1" applyBorder="1" applyAlignment="1">
      <alignment horizontal="center" vertical="center" wrapText="1"/>
    </xf>
    <xf fontId="5" fillId="0" borderId="36" numFmtId="10" xfId="0" applyNumberFormat="1" applyFont="1" applyBorder="1" applyAlignment="1">
      <alignment horizontal="center" vertical="center" wrapText="1"/>
    </xf>
    <xf fontId="10" fillId="0" borderId="10" numFmtId="4" xfId="0" applyNumberFormat="1" applyFont="1" applyBorder="1" applyAlignment="1">
      <alignment horizontal="right" vertical="center" wrapText="1"/>
    </xf>
    <xf fontId="5" fillId="0" borderId="11" numFmtId="0" xfId="0" applyFont="1" applyBorder="1" applyAlignment="1">
      <alignment vertical="center" wrapText="1"/>
    </xf>
    <xf fontId="5" fillId="0" borderId="0" numFmtId="0" xfId="0" applyFont="1" applyAlignment="1">
      <alignment vertical="center" wrapText="1"/>
    </xf>
    <xf fontId="5" fillId="0" borderId="37" numFmtId="0" xfId="0" applyFont="1" applyBorder="1" applyAlignment="1">
      <alignment vertical="center" wrapText="1"/>
    </xf>
    <xf fontId="15" fillId="0" borderId="33" numFmtId="0" xfId="0" applyFont="1" applyBorder="1" applyAlignment="1">
      <alignment horizontal="center" vertical="center" wrapText="1"/>
    </xf>
    <xf fontId="5" fillId="0" borderId="9" numFmtId="10" xfId="0" applyNumberFormat="1" applyFont="1" applyBorder="1" applyAlignment="1">
      <alignment horizontal="center" vertical="center" wrapText="1"/>
    </xf>
    <xf fontId="10" fillId="0" borderId="38" numFmtId="4" xfId="0" applyNumberFormat="1" applyFont="1" applyBorder="1" applyAlignment="1">
      <alignment horizontal="right" vertical="center" wrapText="1"/>
    </xf>
    <xf fontId="5" fillId="0" borderId="0" numFmtId="4" xfId="0" applyNumberFormat="1" applyFont="1" applyAlignment="1">
      <alignment vertical="center" wrapText="1"/>
    </xf>
    <xf fontId="22" fillId="0" borderId="0" numFmtId="0" xfId="0" applyFont="1"/>
    <xf fontId="5" fillId="0" borderId="39" numFmtId="49" xfId="0" applyNumberFormat="1" applyFont="1" applyBorder="1" applyAlignment="1">
      <alignment horizontal="center" vertical="center" wrapText="1"/>
    </xf>
    <xf fontId="5" fillId="0" borderId="9" numFmtId="0" xfId="0" applyFont="1" applyBorder="1" applyAlignment="1">
      <alignment vertical="center" wrapText="1"/>
    </xf>
    <xf fontId="5" fillId="0" borderId="9" numFmtId="0" xfId="0" applyFont="1" applyBorder="1" applyAlignment="1">
      <alignment horizontal="center" vertical="center" wrapText="1"/>
    </xf>
    <xf fontId="5" fillId="0" borderId="10" numFmtId="4" xfId="0" applyNumberFormat="1" applyFont="1" applyBorder="1" applyAlignment="1">
      <alignment horizontal="right" vertical="center" wrapText="1"/>
    </xf>
    <xf fontId="8" fillId="0" borderId="9" numFmtId="0" xfId="0" applyFont="1" applyBorder="1" applyAlignment="1">
      <alignment vertical="center" wrapText="1"/>
    </xf>
    <xf fontId="15" fillId="0" borderId="9" numFmtId="0" xfId="0" applyFont="1" applyBorder="1" applyAlignment="1">
      <alignment horizontal="center" vertical="center" wrapText="1"/>
    </xf>
    <xf fontId="5" fillId="0" borderId="40" numFmtId="49" xfId="0" applyNumberFormat="1" applyFont="1" applyBorder="1" applyAlignment="1">
      <alignment horizontal="center" vertical="center" wrapText="1"/>
    </xf>
    <xf fontId="15" fillId="0" borderId="41" numFmtId="0" xfId="0" applyFont="1" applyBorder="1" applyAlignment="1">
      <alignment horizontal="center" vertical="center" wrapText="1"/>
    </xf>
    <xf fontId="5" fillId="0" borderId="41" numFmtId="10" xfId="0" applyNumberFormat="1" applyFont="1" applyBorder="1" applyAlignment="1">
      <alignment horizontal="center" vertical="center" wrapText="1"/>
    </xf>
    <xf fontId="5" fillId="0" borderId="42" numFmtId="4" xfId="0" applyNumberFormat="1" applyFont="1" applyBorder="1" applyAlignment="1">
      <alignment horizontal="right" vertical="center" wrapText="1"/>
    </xf>
    <xf fontId="5" fillId="0" borderId="43" numFmtId="49" xfId="0" applyNumberFormat="1" applyFont="1" applyBorder="1" applyAlignment="1">
      <alignment horizontal="center" vertical="center" wrapText="1"/>
    </xf>
    <xf fontId="8" fillId="0" borderId="44" numFmtId="0" xfId="0" applyFont="1" applyBorder="1" applyAlignment="1">
      <alignment vertical="center" wrapText="1"/>
    </xf>
    <xf fontId="8" fillId="0" borderId="16" numFmtId="0" xfId="0" applyFont="1" applyBorder="1" applyAlignment="1">
      <alignment horizontal="center" vertical="center" wrapText="1"/>
    </xf>
    <xf fontId="8" fillId="0" borderId="16" numFmtId="10" xfId="0" applyNumberFormat="1" applyFont="1" applyBorder="1" applyAlignment="1">
      <alignment horizontal="center" vertical="center" wrapText="1"/>
    </xf>
    <xf fontId="10" fillId="0" borderId="17" numFmtId="4" xfId="0" applyNumberFormat="1" applyFont="1" applyBorder="1" applyAlignment="1">
      <alignment horizontal="right" vertical="center" wrapText="1"/>
    </xf>
    <xf fontId="5" fillId="0" borderId="0" numFmtId="49" xfId="0" applyNumberFormat="1" applyFont="1" applyAlignment="1">
      <alignment horizontal="center" vertical="center" wrapText="1"/>
    </xf>
    <xf fontId="8" fillId="0" borderId="0" numFmtId="0" xfId="0" applyFont="1" applyAlignment="1">
      <alignment vertical="center" wrapText="1"/>
    </xf>
    <xf fontId="8" fillId="0" borderId="0" numFmtId="10" xfId="0" applyNumberFormat="1" applyFont="1" applyAlignment="1">
      <alignment horizontal="center" vertical="center" wrapText="1"/>
    </xf>
    <xf fontId="10" fillId="0" borderId="0" numFmtId="4" xfId="0" applyNumberFormat="1" applyFont="1" applyAlignment="1">
      <alignment horizontal="right" vertical="center" wrapText="1"/>
    </xf>
    <xf fontId="1" fillId="0" borderId="0" numFmtId="0" xfId="0" applyFont="1" applyAlignment="1">
      <alignment horizontal="left" vertical="top" wrapText="1"/>
    </xf>
    <xf fontId="9" fillId="0" borderId="45" numFmtId="49" xfId="0" applyNumberFormat="1" applyFont="1" applyBorder="1" applyAlignment="1">
      <alignment horizontal="center" vertical="center" wrapText="1"/>
    </xf>
    <xf fontId="9" fillId="0" borderId="22" numFmtId="0" xfId="0" applyFont="1" applyBorder="1" applyAlignment="1">
      <alignment horizontal="center" vertical="center" wrapText="1"/>
    </xf>
    <xf fontId="9" fillId="0" borderId="46" numFmtId="0" xfId="0" applyFont="1" applyBorder="1" applyAlignment="1">
      <alignment horizontal="center" vertical="center" wrapText="1"/>
    </xf>
    <xf fontId="9" fillId="0" borderId="47" numFmtId="49" xfId="0" applyNumberFormat="1" applyFont="1" applyBorder="1" applyAlignment="1">
      <alignment horizontal="center" vertical="center" wrapText="1"/>
    </xf>
    <xf fontId="9" fillId="0" borderId="27" numFmtId="0" xfId="0" applyFont="1" applyBorder="1" applyAlignment="1">
      <alignment horizontal="center" vertical="center" wrapText="1"/>
    </xf>
    <xf fontId="9" fillId="0" borderId="35" numFmtId="0" xfId="0" applyFont="1" applyBorder="1" applyAlignment="1">
      <alignment horizontal="center" vertical="center" wrapText="1"/>
    </xf>
    <xf fontId="5" fillId="0" borderId="47" numFmtId="49" xfId="0" applyNumberFormat="1" applyFont="1" applyBorder="1" applyAlignment="1">
      <alignment horizontal="center" vertical="center" wrapText="1"/>
    </xf>
    <xf fontId="5" fillId="0" borderId="27" numFmtId="0" xfId="0" applyFont="1" applyBorder="1" applyAlignment="1">
      <alignment vertical="center" wrapText="1"/>
    </xf>
    <xf fontId="1" fillId="0" borderId="47" numFmtId="49" xfId="0" applyNumberFormat="1" applyFont="1" applyBorder="1" applyAlignment="1">
      <alignment horizontal="center" vertical="center" wrapText="1"/>
    </xf>
    <xf fontId="13" fillId="0" borderId="33" numFmtId="0" xfId="2" applyFont="1" applyBorder="1" applyAlignment="1">
      <alignment horizontal="left" vertical="center" wrapText="1"/>
    </xf>
    <xf fontId="1" fillId="0" borderId="27" numFmtId="0" xfId="0" applyFont="1" applyBorder="1" applyAlignment="1">
      <alignment horizontal="center" vertical="center" wrapText="1"/>
    </xf>
    <xf fontId="5" fillId="4" borderId="27" numFmtId="0" xfId="0" applyFont="1" applyFill="1" applyBorder="1" applyAlignment="1">
      <alignment horizontal="right" vertical="center" wrapText="1"/>
    </xf>
    <xf fontId="17" fillId="0" borderId="27" numFmtId="0" xfId="0" applyFont="1" applyBorder="1" applyAlignment="1">
      <alignment vertical="center" wrapText="1"/>
    </xf>
    <xf fontId="18" fillId="0" borderId="27" numFmtId="0" xfId="0" applyFont="1" applyBorder="1" applyAlignment="1">
      <alignment horizontal="center" vertical="center" wrapText="1"/>
    </xf>
    <xf fontId="1" fillId="4" borderId="27" numFmtId="0" xfId="0" applyFont="1" applyFill="1" applyBorder="1" applyAlignment="1">
      <alignment vertical="center" wrapText="1"/>
    </xf>
    <xf fontId="1" fillId="4" borderId="27" numFmtId="0" xfId="0" applyFont="1" applyFill="1" applyBorder="1" applyAlignment="1">
      <alignment horizontal="center" vertical="center" wrapText="1"/>
    </xf>
    <xf fontId="17" fillId="4" borderId="27" numFmtId="0" xfId="0" applyFont="1" applyFill="1" applyBorder="1" applyAlignment="1">
      <alignment horizontal="center" vertical="center" wrapText="1"/>
    </xf>
    <xf fontId="1" fillId="4" borderId="27" numFmtId="0" xfId="0" applyFont="1" applyFill="1" applyBorder="1" applyAlignment="1">
      <alignment horizontal="right" vertical="center" wrapText="1"/>
    </xf>
    <xf fontId="1" fillId="4" borderId="28" numFmtId="0" xfId="0" applyFont="1" applyFill="1" applyBorder="1" applyAlignment="1">
      <alignment vertical="center" wrapText="1"/>
    </xf>
    <xf fontId="19" fillId="0" borderId="47" numFmtId="49" xfId="0" applyNumberFormat="1" applyFont="1" applyBorder="1" applyAlignment="1">
      <alignment horizontal="center" vertical="center" wrapText="1"/>
    </xf>
    <xf fontId="20" fillId="0" borderId="37" numFmtId="0" xfId="0" applyFont="1" applyBorder="1" applyAlignment="1">
      <alignment vertical="center" wrapText="1"/>
    </xf>
    <xf fontId="15" fillId="0" borderId="27" numFmtId="49" xfId="0" applyNumberFormat="1" applyFont="1" applyBorder="1" applyAlignment="1" applyProtection="1">
      <alignment horizontal="left" vertical="center" wrapText="1"/>
    </xf>
    <xf fontId="21" fillId="4" borderId="27" numFmtId="0" xfId="0" applyFont="1" applyFill="1" applyBorder="1" applyAlignment="1">
      <alignment vertical="center" wrapText="1"/>
    </xf>
    <xf fontId="14" fillId="4" borderId="28" numFmtId="49" xfId="0" applyNumberFormat="1" applyFont="1" applyFill="1" applyBorder="1" applyAlignment="1" applyProtection="1">
      <alignment horizontal="center" vertical="center" wrapText="1"/>
    </xf>
    <xf fontId="9" fillId="0" borderId="0" numFmtId="0" xfId="0" applyFont="1" applyAlignment="1">
      <alignment horizontal="center"/>
    </xf>
    <xf fontId="8" fillId="0" borderId="18" numFmtId="0" xfId="0" applyFont="1" applyBorder="1"/>
    <xf fontId="9" fillId="0" borderId="48" numFmtId="0" xfId="0" applyFont="1" applyBorder="1" applyAlignment="1">
      <alignment horizontal="center" vertical="center" wrapText="1"/>
    </xf>
    <xf fontId="9" fillId="0" borderId="9" numFmtId="0" xfId="0" applyFont="1" applyBorder="1" applyAlignment="1">
      <alignment horizontal="center" vertical="center" wrapText="1"/>
    </xf>
    <xf fontId="4" fillId="0" borderId="9" numFmtId="49" xfId="0" applyNumberFormat="1" applyFont="1" applyBorder="1" applyAlignment="1" applyProtection="1">
      <alignment horizontal="left" vertical="top"/>
    </xf>
    <xf fontId="13" fillId="0" borderId="9" numFmtId="0" xfId="2" applyFont="1" applyBorder="1" applyAlignment="1">
      <alignment horizontal="left" vertical="center" wrapText="1"/>
    </xf>
    <xf fontId="17" fillId="0" borderId="9" numFmtId="0" xfId="0" applyFont="1" applyBorder="1" applyAlignment="1">
      <alignment vertical="center" wrapText="1"/>
    </xf>
    <xf fontId="20" fillId="0" borderId="9" numFmtId="49" xfId="0" applyNumberFormat="1" applyFont="1" applyBorder="1" applyAlignment="1">
      <alignment vertical="center" wrapText="1"/>
    </xf>
    <xf fontId="21" fillId="4" borderId="27" numFmtId="49" xfId="0" applyNumberFormat="1" applyFont="1" applyFill="1" applyBorder="1" applyAlignment="1">
      <alignment vertical="center" wrapText="1"/>
    </xf>
    <xf fontId="4" fillId="0" borderId="0" numFmtId="0" xfId="0" applyFont="1" applyAlignment="1">
      <alignment horizontal="center" vertical="center"/>
    </xf>
    <xf fontId="0" fillId="0" borderId="0" numFmtId="0" xfId="0" applyAlignment="1">
      <alignment wrapText="1"/>
    </xf>
    <xf fontId="8" fillId="0" borderId="27" numFmtId="49" xfId="0" applyNumberFormat="1" applyFont="1" applyBorder="1" applyAlignment="1" applyProtection="1">
      <alignment horizontal="center" vertical="center" wrapText="1"/>
    </xf>
    <xf fontId="4" fillId="0" borderId="27" numFmtId="0" xfId="0" applyFont="1" applyBorder="1" applyAlignment="1">
      <alignment horizontal="center" vertical="center"/>
    </xf>
    <xf fontId="4" fillId="0" borderId="27" numFmtId="49" xfId="0" applyNumberFormat="1" applyFont="1" applyBorder="1" applyAlignment="1" applyProtection="1">
      <alignment horizontal="left" vertical="top"/>
    </xf>
    <xf fontId="4" fillId="0" borderId="27" numFmtId="49" xfId="0" applyNumberFormat="1" applyFont="1" applyBorder="1" applyAlignment="1" applyProtection="1">
      <alignment horizontal="left" vertical="top" wrapText="1"/>
    </xf>
    <xf fontId="4" fillId="0" borderId="27" numFmtId="49" xfId="0" applyNumberFormat="1" applyFont="1" applyBorder="1" applyAlignment="1" applyProtection="1">
      <alignment horizontal="center" vertical="top"/>
    </xf>
    <xf fontId="4" fillId="0" borderId="27" numFmtId="4" xfId="0" applyNumberFormat="1" applyFont="1" applyBorder="1" applyAlignment="1" applyProtection="1">
      <alignment horizontal="center" vertical="top"/>
    </xf>
    <xf fontId="4" fillId="0" borderId="27" numFmtId="0" xfId="0" applyFont="1" applyBorder="1" applyAlignment="1" applyProtection="1">
      <alignment horizontal="center" vertical="top"/>
    </xf>
    <xf fontId="4" fillId="0" borderId="27" numFmtId="4" xfId="0" applyNumberFormat="1" applyFont="1" applyBorder="1" applyAlignment="1" applyProtection="1">
      <alignment horizontal="right" vertical="top"/>
    </xf>
    <xf fontId="0" fillId="0" borderId="0" numFmtId="0" xfId="0"/>
    <xf fontId="4" fillId="5" borderId="27" numFmtId="49" xfId="0" applyNumberFormat="1" applyFont="1" applyFill="1" applyBorder="1" applyAlignment="1" applyProtection="1">
      <alignment horizontal="left" vertical="top"/>
    </xf>
    <xf fontId="4" fillId="5" borderId="27" numFmtId="49" xfId="0" applyNumberFormat="1" applyFont="1" applyFill="1" applyBorder="1" applyAlignment="1" applyProtection="1">
      <alignment horizontal="left" vertical="top" wrapText="1"/>
    </xf>
    <xf fontId="4" fillId="5" borderId="27" numFmtId="49" xfId="0" applyNumberFormat="1" applyFont="1" applyFill="1" applyBorder="1" applyAlignment="1" applyProtection="1">
      <alignment horizontal="center" vertical="top"/>
    </xf>
    <xf fontId="4" fillId="5" borderId="27" numFmtId="4" xfId="0" applyNumberFormat="1" applyFont="1" applyFill="1" applyBorder="1" applyAlignment="1" applyProtection="1">
      <alignment horizontal="center" vertical="top"/>
    </xf>
    <xf fontId="4" fillId="5" borderId="27" numFmtId="4" xfId="0" applyNumberFormat="1" applyFont="1" applyFill="1" applyBorder="1" applyAlignment="1" applyProtection="1">
      <alignment horizontal="right" vertical="top"/>
    </xf>
    <xf fontId="4" fillId="5" borderId="27" numFmtId="0" xfId="0" applyFont="1" applyFill="1" applyBorder="1" applyAlignment="1" applyProtection="1">
      <alignment horizontal="center" vertical="top"/>
    </xf>
    <xf fontId="9" fillId="0" borderId="49" numFmtId="49" xfId="0" applyNumberFormat="1" applyFont="1" applyBorder="1" applyAlignment="1">
      <alignment horizontal="center" vertical="center" wrapText="1"/>
    </xf>
    <xf fontId="9" fillId="0" borderId="34" numFmtId="49" xfId="0" applyNumberFormat="1" applyFont="1" applyBorder="1" applyAlignment="1">
      <alignment horizontal="center" vertical="center" wrapText="1"/>
    </xf>
    <xf fontId="1" fillId="0" borderId="34" numFmtId="49" xfId="0" applyNumberFormat="1" applyFont="1" applyBorder="1" applyAlignment="1">
      <alignment horizontal="center" vertical="center" wrapText="1"/>
    </xf>
    <xf fontId="19" fillId="0" borderId="34" numFmtId="49" xfId="0" applyNumberFormat="1" applyFont="1" applyBorder="1" applyAlignment="1">
      <alignment horizontal="center" vertical="center" wrapText="1"/>
    </xf>
    <xf fontId="5" fillId="4" borderId="50" numFmtId="0" xfId="0" applyFont="1" applyFill="1" applyBorder="1" applyAlignment="1">
      <alignment vertical="center" wrapText="1"/>
    </xf>
    <xf fontId="5" fillId="4" borderId="51" numFmtId="0" xfId="0" applyFont="1" applyFill="1" applyBorder="1" applyAlignment="1">
      <alignment vertical="center" wrapText="1"/>
    </xf>
    <xf fontId="5" fillId="0" borderId="52" numFmtId="49" xfId="0" applyNumberFormat="1" applyFont="1" applyBorder="1" applyAlignment="1">
      <alignment horizontal="center" vertical="center" wrapText="1"/>
    </xf>
    <xf fontId="15" fillId="0" borderId="37" numFmtId="0" xfId="0" applyFont="1" applyBorder="1" applyAlignment="1">
      <alignment horizontal="center" vertical="center" wrapText="1"/>
    </xf>
    <xf fontId="5" fillId="0" borderId="33" numFmtId="10" xfId="0" applyNumberFormat="1" applyFont="1" applyBorder="1" applyAlignment="1">
      <alignment horizontal="center" vertical="center" wrapText="1"/>
    </xf>
    <xf fontId="5" fillId="0" borderId="53" numFmtId="49" xfId="0" applyNumberFormat="1" applyFont="1" applyBorder="1" applyAlignment="1">
      <alignment horizontal="center" vertical="center" wrapText="1"/>
    </xf>
    <xf fontId="5" fillId="0" borderId="54" numFmtId="10" xfId="0" applyNumberFormat="1" applyFont="1" applyBorder="1" applyAlignment="1">
      <alignment horizontal="center" vertical="center" wrapText="1"/>
    </xf>
    <xf fontId="22" fillId="0" borderId="0" numFmtId="0" xfId="0" applyFont="1" applyAlignment="1">
      <alignment horizontal="right"/>
    </xf>
    <xf fontId="22" fillId="0" borderId="0" numFmtId="0" xfId="0" applyFont="1" applyAlignment="1">
      <alignment wrapText="1"/>
    </xf>
    <xf fontId="22" fillId="6" borderId="0" numFmtId="0" xfId="0" applyFont="1" applyFill="1"/>
    <xf fontId="5" fillId="0" borderId="0" numFmtId="0" xfId="0" applyFont="1" applyAlignment="1">
      <alignment wrapText="1"/>
    </xf>
    <xf fontId="9" fillId="0" borderId="55" numFmtId="49" xfId="0" applyNumberFormat="1" applyFont="1" applyBorder="1" applyAlignment="1">
      <alignment horizontal="center" vertical="center" wrapText="1"/>
    </xf>
    <xf fontId="9" fillId="0" borderId="48" numFmtId="10" xfId="0" applyNumberFormat="1" applyFont="1" applyBorder="1" applyAlignment="1">
      <alignment horizontal="center" vertical="center" wrapText="1"/>
    </xf>
    <xf fontId="9" fillId="0" borderId="56" numFmtId="2" xfId="0" applyNumberFormat="1" applyFont="1" applyBorder="1" applyAlignment="1">
      <alignment horizontal="center" vertical="center" wrapText="1"/>
    </xf>
    <xf fontId="9" fillId="0" borderId="8" numFmtId="49" xfId="0" applyNumberFormat="1" applyFont="1" applyBorder="1" applyAlignment="1">
      <alignment horizontal="center" vertical="center" wrapText="1"/>
    </xf>
    <xf fontId="9" fillId="0" borderId="9" numFmtId="10" xfId="0" applyNumberFormat="1" applyFont="1" applyBorder="1" applyAlignment="1">
      <alignment horizontal="center" vertical="center" wrapText="1"/>
    </xf>
    <xf fontId="9" fillId="0" borderId="29" numFmtId="2" xfId="0" applyNumberFormat="1" applyFont="1" applyBorder="1" applyAlignment="1">
      <alignment horizontal="center" vertical="center" wrapText="1"/>
    </xf>
    <xf fontId="5" fillId="0" borderId="8" numFmtId="49" xfId="0" applyNumberFormat="1" applyFont="1" applyBorder="1" applyAlignment="1">
      <alignment horizontal="center" vertical="center" wrapText="1"/>
    </xf>
    <xf fontId="5" fillId="0" borderId="57" numFmtId="4" xfId="0" applyNumberFormat="1" applyFont="1" applyBorder="1" applyAlignment="1">
      <alignment horizontal="right" vertical="center" wrapText="1"/>
    </xf>
    <xf fontId="1" fillId="0" borderId="8" numFmtId="49" xfId="0" applyNumberFormat="1" applyFont="1" applyBorder="1" applyAlignment="1">
      <alignment horizontal="center" vertical="center" wrapText="1"/>
    </xf>
    <xf fontId="13" fillId="0" borderId="29" numFmtId="4" xfId="0" applyNumberFormat="1" applyFont="1" applyBorder="1" applyAlignment="1">
      <alignment vertical="center" wrapText="1"/>
    </xf>
    <xf fontId="18" fillId="0" borderId="9" numFmtId="0" xfId="0" applyFont="1" applyBorder="1" applyAlignment="1">
      <alignment horizontal="center" vertical="center" wrapText="1"/>
    </xf>
    <xf fontId="19" fillId="0" borderId="9" numFmtId="10" xfId="0" applyNumberFormat="1" applyFont="1" applyBorder="1" applyAlignment="1">
      <alignment vertical="center" wrapText="1"/>
    </xf>
    <xf fontId="17" fillId="0" borderId="57" numFmtId="4" xfId="0" applyNumberFormat="1" applyFont="1" applyBorder="1" applyAlignment="1">
      <alignment vertical="center" wrapText="1"/>
    </xf>
    <xf fontId="19" fillId="0" borderId="8" numFmtId="49" xfId="0" applyNumberFormat="1" applyFont="1" applyBorder="1" applyAlignment="1">
      <alignment horizontal="center" vertical="center" wrapText="1"/>
    </xf>
    <xf fontId="20" fillId="0" borderId="9" numFmtId="0" xfId="0" applyFont="1" applyBorder="1" applyAlignment="1">
      <alignment vertical="center" wrapText="1"/>
    </xf>
    <xf fontId="15" fillId="0" borderId="9" numFmtId="49" xfId="0" applyNumberFormat="1" applyFont="1" applyBorder="1" applyAlignment="1" applyProtection="1">
      <alignment horizontal="left" vertical="center" wrapText="1"/>
    </xf>
    <xf fontId="20" fillId="0" borderId="57" numFmtId="4" xfId="0" applyNumberFormat="1" applyFont="1" applyBorder="1" applyAlignment="1">
      <alignment vertical="center" wrapText="1"/>
    </xf>
    <xf fontId="5" fillId="0" borderId="58" numFmtId="4" xfId="0" applyNumberFormat="1" applyFont="1" applyBorder="1" applyAlignment="1">
      <alignment horizontal="right" vertical="center" wrapText="1"/>
    </xf>
    <xf fontId="5" fillId="0" borderId="59" numFmtId="49" xfId="0" applyNumberFormat="1" applyFont="1" applyBorder="1" applyAlignment="1">
      <alignment horizontal="center" vertical="center" wrapText="1"/>
    </xf>
    <xf fontId="8" fillId="0" borderId="41" numFmtId="0" xfId="0" applyFont="1" applyBorder="1" applyAlignment="1">
      <alignment horizontal="center" vertical="center" wrapText="1"/>
    </xf>
    <xf fontId="8" fillId="0" borderId="41" numFmtId="10" xfId="0" applyNumberFormat="1" applyFont="1" applyBorder="1" applyAlignment="1">
      <alignment horizontal="center" vertical="center" wrapText="1"/>
    </xf>
    <xf fontId="10" fillId="0" borderId="42" numFmtId="4" xfId="0" applyNumberFormat="1" applyFont="1" applyBorder="1" applyAlignment="1">
      <alignment horizontal="right" vertical="center" wrapText="1"/>
    </xf>
    <xf fontId="9" fillId="0" borderId="60" numFmtId="10" xfId="0" applyNumberFormat="1" applyFont="1" applyBorder="1" applyAlignment="1">
      <alignment horizontal="center" vertical="center" wrapText="1"/>
    </xf>
    <xf fontId="9" fillId="0" borderId="29" numFmtId="10" xfId="0" applyNumberFormat="1" applyFont="1" applyBorder="1" applyAlignment="1">
      <alignment horizontal="center" vertical="center" wrapText="1"/>
    </xf>
    <xf fontId="5" fillId="0" borderId="29" numFmtId="10" xfId="0" applyNumberFormat="1" applyFont="1" applyBorder="1" applyAlignment="1">
      <alignment horizontal="center" vertical="center" wrapText="1"/>
    </xf>
    <xf fontId="19" fillId="0" borderId="29" numFmtId="10" xfId="0" applyNumberFormat="1" applyFont="1" applyBorder="1" applyAlignment="1">
      <alignment vertical="center" wrapText="1"/>
    </xf>
    <xf fontId="5" fillId="0" borderId="61" numFmtId="10" xfId="0" applyNumberFormat="1" applyFont="1" applyBorder="1" applyAlignment="1">
      <alignment horizontal="center" vertical="center" wrapText="1"/>
    </xf>
    <xf fontId="5" fillId="0" borderId="62" numFmtId="49" xfId="0" applyNumberFormat="1" applyFont="1" applyBorder="1" applyAlignment="1">
      <alignment horizontal="center" vertical="center" wrapText="1"/>
    </xf>
    <xf fontId="9" fillId="0" borderId="0" numFmtId="0" xfId="0" applyFont="1" applyAlignment="1">
      <alignment horizontal="center" wrapText="1"/>
    </xf>
    <xf fontId="9" fillId="0" borderId="56" numFmtId="0" xfId="0" applyFont="1" applyBorder="1" applyAlignment="1">
      <alignment horizontal="center" vertical="center" wrapText="1"/>
    </xf>
    <xf fontId="9" fillId="0" borderId="29" numFmtId="0" xfId="0" applyFont="1" applyBorder="1" applyAlignment="1">
      <alignment horizontal="center" vertical="center" wrapText="1"/>
    </xf>
    <xf fontId="4" fillId="0" borderId="29" numFmtId="49" xfId="0" applyNumberFormat="1" applyFont="1" applyBorder="1" applyAlignment="1" applyProtection="1">
      <alignment horizontal="left" vertical="top"/>
    </xf>
    <xf fontId="13" fillId="0" borderId="58" numFmtId="49" xfId="2" applyNumberFormat="1" applyFont="1" applyBorder="1" applyAlignment="1">
      <alignment horizontal="left" vertical="center" wrapText="1"/>
    </xf>
    <xf fontId="13" fillId="0" borderId="58" numFmtId="0" xfId="2" applyFont="1" applyBorder="1" applyAlignment="1">
      <alignment horizontal="left" vertical="center" wrapText="1"/>
    </xf>
    <xf fontId="17" fillId="0" borderId="29" numFmtId="0" xfId="0" applyFont="1" applyBorder="1" applyAlignment="1">
      <alignment vertical="center" wrapText="1"/>
    </xf>
    <xf fontId="20" fillId="0" borderId="63" numFmtId="0" xfId="0" applyFont="1" applyBorder="1" applyAlignment="1">
      <alignment vertical="center" wrapText="1"/>
    </xf>
    <xf fontId="5" fillId="0" borderId="64" numFmtId="49" xfId="0" applyNumberFormat="1" applyFont="1" applyBorder="1" applyAlignment="1">
      <alignment horizontal="center" vertical="center" wrapText="1"/>
    </xf>
    <xf fontId="23" fillId="0" borderId="8" numFmtId="49" xfId="0" applyNumberFormat="1" applyFont="1" applyBorder="1" applyAlignment="1">
      <alignment horizontal="right" vertical="center" wrapText="1"/>
    </xf>
    <xf fontId="23" fillId="0" borderId="9" numFmtId="0" xfId="0" applyFont="1" applyBorder="1" applyAlignment="1">
      <alignment horizontal="left" vertical="center" wrapText="1"/>
    </xf>
    <xf fontId="10" fillId="0" borderId="9" numFmtId="0" xfId="0" applyFont="1" applyBorder="1" applyAlignment="1">
      <alignment horizontal="center" vertical="center" wrapText="1"/>
    </xf>
    <xf fontId="1" fillId="0" borderId="0" numFmtId="162" xfId="1" applyNumberFormat="1" applyFont="1" applyAlignment="1">
      <alignment wrapText="1"/>
    </xf>
    <xf fontId="5" fillId="0" borderId="54" numFmtId="0" xfId="0" applyFont="1" applyBorder="1" applyAlignment="1">
      <alignment vertical="center" wrapText="1"/>
    </xf>
    <xf fontId="5" fillId="0" borderId="54" numFmtId="0" xfId="0" applyFont="1" applyBorder="1" applyAlignment="1">
      <alignment horizontal="center" vertical="center" wrapText="1"/>
    </xf>
    <xf fontId="5" fillId="0" borderId="65" numFmtId="4" xfId="0" applyNumberFormat="1" applyFont="1" applyBorder="1" applyAlignment="1">
      <alignment horizontal="right" vertical="center" wrapText="1"/>
    </xf>
  </cellXfs>
  <cellStyles count="5">
    <cellStyle name="Денежный" xfId="1" builtinId="4"/>
    <cellStyle name="Обычный" xfId="0" builtinId="0"/>
    <cellStyle name="Обычный 2" xfId="2"/>
    <cellStyle name="Обычный 2 2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theme" Target="theme/theme1.xml"/><Relationship  Id="rId11" Type="http://schemas.openxmlformats.org/officeDocument/2006/relationships/worksheet" Target="worksheets/sheet11.xml"/><Relationship  Id="rId10" Type="http://schemas.openxmlformats.org/officeDocument/2006/relationships/worksheet" Target="worksheets/sheet10.xml"/><Relationship  Id="rId15" Type="http://schemas.openxmlformats.org/officeDocument/2006/relationships/styles" Target="styles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14" Type="http://schemas.openxmlformats.org/officeDocument/2006/relationships/sharedStrings" Target="sharedStrings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D15" activeCellId="0" sqref="D15"/>
    </sheetView>
  </sheetViews>
  <sheetFormatPr defaultColWidth="9.140625" defaultRowHeight="14.25"/>
  <cols>
    <col min="1" max="1" style="1" width="9.140625"/>
    <col min="2" max="2" style="2" width="9.140625"/>
    <col customWidth="1" min="3" max="3" style="1" width="86"/>
    <col customWidth="1" min="4" max="5" style="2" width="15.28515625"/>
    <col customWidth="1" min="6" max="6" style="1" width="20.140625"/>
    <col customWidth="1" min="7" max="7" style="1" width="15.28515625"/>
    <col customWidth="1" min="8" max="8" style="1" width="15.140625"/>
    <col customWidth="1" min="9" max="9" style="1" width="12.7109375"/>
    <col customWidth="1" hidden="1" min="10" max="10" style="1" width="18.7109375"/>
    <col min="11" max="16384" style="1" width="9.140625"/>
  </cols>
  <sheetData>
    <row r="2" ht="37.5" customHeight="1">
      <c r="B2" s="3" t="s">
        <v>0</v>
      </c>
      <c r="C2" s="3"/>
      <c r="D2" s="3"/>
      <c r="E2" s="3"/>
      <c r="F2" s="3"/>
      <c r="G2" s="3"/>
      <c r="H2" s="3"/>
      <c r="I2" s="3"/>
    </row>
    <row r="4" ht="69">
      <c r="B4" s="4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6" t="s">
        <v>6</v>
      </c>
      <c r="H4" s="6" t="s">
        <v>7</v>
      </c>
      <c r="I4" s="7" t="s">
        <v>8</v>
      </c>
    </row>
    <row r="5" ht="18.75">
      <c r="B5" s="8" t="s">
        <v>9</v>
      </c>
      <c r="C5" s="9"/>
      <c r="D5" s="9"/>
      <c r="E5" s="9"/>
      <c r="F5" s="9"/>
      <c r="G5" s="9"/>
      <c r="H5" s="9"/>
      <c r="I5" s="10"/>
    </row>
    <row r="6" ht="30">
      <c r="B6" s="11">
        <v>1</v>
      </c>
      <c r="C6" s="12" t="str">
        <f>№1!A5</f>
        <v xml:space="preserve">Разработка грунта в траншее экскаватором-одноковшовым дизельным на пневмоколесном ходу, объем ковша 0,5 м3(для  работ выпослняемых ГНБ)</v>
      </c>
      <c r="D6" s="13" t="str">
        <f>№1!I7</f>
        <v xml:space="preserve">1 м3</v>
      </c>
      <c r="E6" s="13">
        <v>8.9600000000000009</v>
      </c>
      <c r="F6" s="14">
        <f>№1!E20</f>
        <v>317.89633960800006</v>
      </c>
      <c r="G6" s="15">
        <f>№1!H10</f>
        <v>0.10800000000000001</v>
      </c>
      <c r="H6" s="16">
        <f t="shared" ref="H6:H9" si="0">G6*E6</f>
        <v>0.96768000000000021</v>
      </c>
      <c r="I6" s="17">
        <f t="shared" ref="I6:I9" si="1">F6*E6</f>
        <v>2848.3512028876808</v>
      </c>
      <c r="J6" s="18">
        <f>№1!E21</f>
        <v>2848.3512028876808</v>
      </c>
    </row>
    <row r="7" ht="15">
      <c r="B7" s="11">
        <v>2</v>
      </c>
      <c r="C7" s="12" t="str">
        <f>№2!A5</f>
        <v xml:space="preserve">Разработка немерзлого грунта в траншее вручную(для  работ выпослняемых ГНБ)</v>
      </c>
      <c r="D7" s="13" t="str">
        <f>№2!I7</f>
        <v xml:space="preserve">1 м3</v>
      </c>
      <c r="E7" s="13">
        <v>3.8399999999999999</v>
      </c>
      <c r="F7" s="14">
        <f>№2!E20</f>
        <v>7265.5611834239999</v>
      </c>
      <c r="G7" s="15">
        <f>№2!H10</f>
        <v>4.8799999999999999</v>
      </c>
      <c r="H7" s="16">
        <f t="shared" si="0"/>
        <v>18.7392</v>
      </c>
      <c r="I7" s="17">
        <f t="shared" si="1"/>
        <v>27899.754944348158</v>
      </c>
      <c r="J7" s="18">
        <f>№2!E21</f>
        <v>27899.754944348158</v>
      </c>
    </row>
    <row r="8" ht="30">
      <c r="B8" s="11">
        <v>3</v>
      </c>
      <c r="C8" s="19" t="str">
        <f>№3!A5</f>
        <v xml:space="preserve">Засыпка траншеи грунтом экскаватором-одноковшовым дизельным на пневмоколесном ходу, объем ковша 0,5 м3(для  работ выпослняемых ГНБ)</v>
      </c>
      <c r="D8" s="13" t="str">
        <f>№3!I7</f>
        <v xml:space="preserve">1 м3</v>
      </c>
      <c r="E8" s="13">
        <v>8.9600000000000009</v>
      </c>
      <c r="F8" s="14">
        <f>№3!E20</f>
        <v>58.869692520000008</v>
      </c>
      <c r="G8" s="15">
        <f>№3!H10</f>
        <v>0.02</v>
      </c>
      <c r="H8" s="16">
        <f t="shared" si="0"/>
        <v>0.17920000000000003</v>
      </c>
      <c r="I8" s="17">
        <f t="shared" si="1"/>
        <v>527.47244497920008</v>
      </c>
      <c r="J8" s="18">
        <f>№3!E21</f>
        <v>527.47244497920008</v>
      </c>
    </row>
    <row r="9" ht="30">
      <c r="B9" s="11">
        <v>4</v>
      </c>
      <c r="C9" s="12" t="str">
        <f>№4!A5</f>
        <v xml:space="preserve">Засыпка  немерзлого грунта дна траншеи разработанного вручную, с трамбованием(для  работ выпослняемых ГНБ)</v>
      </c>
      <c r="D9" s="13" t="str">
        <f>№4!I7</f>
        <v xml:space="preserve">1 м3</v>
      </c>
      <c r="E9" s="13">
        <v>3.8399999999999999</v>
      </c>
      <c r="F9" s="14">
        <f>№4!E20</f>
        <v>2423.1145064820003</v>
      </c>
      <c r="G9" s="15">
        <f>№4!H10</f>
        <v>1.77</v>
      </c>
      <c r="H9" s="16">
        <f t="shared" si="0"/>
        <v>6.7968000000000002</v>
      </c>
      <c r="I9" s="17">
        <f t="shared" si="1"/>
        <v>9304.759704890881</v>
      </c>
      <c r="J9" s="18">
        <f>№4!E21</f>
        <v>9304.759704890881</v>
      </c>
    </row>
    <row r="10" ht="15">
      <c r="B10" s="11"/>
      <c r="C10" s="20" t="s">
        <v>10</v>
      </c>
      <c r="D10" s="13"/>
      <c r="E10" s="13"/>
      <c r="F10" s="14"/>
      <c r="G10" s="15"/>
      <c r="H10" s="21">
        <f>SUM(H6:H9)</f>
        <v>26.682880000000004</v>
      </c>
      <c r="I10" s="22">
        <f>SUM(I6:I9)</f>
        <v>40580.338297105918</v>
      </c>
    </row>
    <row r="11" ht="18.75" customHeight="1">
      <c r="B11" s="8" t="s">
        <v>11</v>
      </c>
      <c r="C11" s="9"/>
      <c r="D11" s="9"/>
      <c r="E11" s="9"/>
      <c r="F11" s="9"/>
      <c r="G11" s="9"/>
      <c r="H11" s="23"/>
      <c r="I11" s="24"/>
    </row>
    <row r="12">
      <c r="B12" s="25">
        <v>5</v>
      </c>
      <c r="C12" s="26" t="str">
        <f>№5!A5</f>
        <v xml:space="preserve">Рытье шурфа в немерзлом грунте для определения места повреждения кабельной линии</v>
      </c>
      <c r="D12" s="27" t="str">
        <f>№5!I7</f>
        <v xml:space="preserve">1 шурф</v>
      </c>
      <c r="E12" s="27">
        <v>2</v>
      </c>
      <c r="F12" s="28">
        <f>№5!E20</f>
        <v>12919.114092456</v>
      </c>
      <c r="G12" s="15">
        <f>№5!H10</f>
        <v>9.3599999999999994</v>
      </c>
      <c r="H12" s="16">
        <f t="shared" ref="H12:H16" si="2">E12*G12</f>
        <v>18.719999999999999</v>
      </c>
      <c r="I12" s="17">
        <f t="shared" ref="I12:I16" si="3">E12*F12</f>
        <v>25838.228184912001</v>
      </c>
      <c r="J12" s="18">
        <f>№5!E21</f>
        <v>25838.228184912001</v>
      </c>
    </row>
    <row r="13" ht="28.5">
      <c r="B13" s="29">
        <v>6</v>
      </c>
      <c r="C13" s="26" t="str">
        <f>№6!A5</f>
        <v xml:space="preserve">Разработка грунта в траншее экскаватором-одноковшовым дизельным на пневмоколесном ходу, объем ковша 0,5 м3</v>
      </c>
      <c r="D13" s="27" t="str">
        <f>№6!I7</f>
        <v xml:space="preserve">1 м3</v>
      </c>
      <c r="E13" s="27">
        <v>556.91999999999996</v>
      </c>
      <c r="F13" s="28">
        <f>№6!E20</f>
        <v>317.89633960800006</v>
      </c>
      <c r="G13" s="15">
        <f>№6!H10</f>
        <v>0.10800000000000001</v>
      </c>
      <c r="H13" s="16">
        <f t="shared" si="2"/>
        <v>60.147360000000006</v>
      </c>
      <c r="I13" s="17">
        <f t="shared" si="3"/>
        <v>177042.82945448739</v>
      </c>
      <c r="J13" s="18">
        <f>№6!E21</f>
        <v>177042.82945448739</v>
      </c>
    </row>
    <row r="14" hidden="1">
      <c r="B14" s="25">
        <v>7</v>
      </c>
      <c r="C14" s="26" t="str">
        <f>№7!A4</f>
        <v xml:space="preserve">Разработка немерзлого грунта в траншее вручную</v>
      </c>
      <c r="D14" s="27" t="str">
        <f>№7!I6</f>
        <v xml:space="preserve">1 м3</v>
      </c>
      <c r="E14" s="27">
        <v>0</v>
      </c>
      <c r="F14" s="28">
        <f>№7!E19</f>
        <v>7653.3878713888007</v>
      </c>
      <c r="G14" s="15">
        <f>№7!H9</f>
        <v>4.8799999999999999</v>
      </c>
      <c r="H14" s="16">
        <f t="shared" si="2"/>
        <v>0</v>
      </c>
      <c r="I14" s="17">
        <f t="shared" si="3"/>
        <v>0</v>
      </c>
      <c r="J14" s="18">
        <f>№7!E20</f>
        <v>0</v>
      </c>
    </row>
    <row r="15" ht="28.5">
      <c r="B15" s="25">
        <v>7</v>
      </c>
      <c r="C15" s="15" t="str">
        <f>'№7.'!A5</f>
        <v xml:space="preserve">Засыпка траншеи грунтом экскаватором-одноковшовым дизельным на пневмоколесном ходу, объем ковша 0,5 м3</v>
      </c>
      <c r="D15" s="27" t="str">
        <f>'№7.'!I7</f>
        <v xml:space="preserve">1 м3</v>
      </c>
      <c r="E15" s="27">
        <v>389.83999999999997</v>
      </c>
      <c r="F15" s="28">
        <f>'№7.'!E20</f>
        <v>58.869692520000008</v>
      </c>
      <c r="G15" s="15">
        <f>'№7.'!H10</f>
        <v>0.02</v>
      </c>
      <c r="H15" s="16">
        <f t="shared" si="2"/>
        <v>7.7967999999999993</v>
      </c>
      <c r="I15" s="17">
        <f t="shared" si="3"/>
        <v>22949.760931996803</v>
      </c>
      <c r="J15" s="18">
        <f>'№7.'!E21</f>
        <v>22949.760931996803</v>
      </c>
    </row>
    <row r="16" ht="30.75" customHeight="1">
      <c r="B16" s="25">
        <v>8</v>
      </c>
      <c r="C16" s="26" t="str">
        <f>№8!A5</f>
        <v xml:space="preserve">Засыпка  немерзлого грунта дна траншеи разработанного вручную, с трамбованием (прим. песком)</v>
      </c>
      <c r="D16" s="27" t="str">
        <f>№8!I7</f>
        <v xml:space="preserve">1 м3</v>
      </c>
      <c r="E16" s="27">
        <v>99.040000000000006</v>
      </c>
      <c r="F16" s="28">
        <f>№8!E20</f>
        <v>2423.1145064820003</v>
      </c>
      <c r="G16" s="15">
        <f>№8!H10</f>
        <v>1.77</v>
      </c>
      <c r="H16" s="16">
        <f t="shared" si="2"/>
        <v>175.30080000000001</v>
      </c>
      <c r="I16" s="17">
        <f t="shared" si="3"/>
        <v>239985.26072197733</v>
      </c>
      <c r="J16" s="18">
        <f>№8!E21</f>
        <v>239985.26072197733</v>
      </c>
    </row>
    <row r="17">
      <c r="B17" s="25"/>
      <c r="C17" s="30" t="s">
        <v>10</v>
      </c>
      <c r="D17" s="27"/>
      <c r="E17" s="27"/>
      <c r="F17" s="28"/>
      <c r="G17" s="28"/>
      <c r="H17" s="21">
        <f>SUM(H12:H16)</f>
        <v>261.96496000000002</v>
      </c>
      <c r="I17" s="22">
        <f>SUM(I12:I16)</f>
        <v>465816.07929337351</v>
      </c>
    </row>
    <row r="18" ht="18.75">
      <c r="B18" s="31" t="s">
        <v>12</v>
      </c>
      <c r="C18" s="32"/>
      <c r="D18" s="32"/>
      <c r="E18" s="32"/>
      <c r="F18" s="32"/>
      <c r="G18" s="32"/>
      <c r="H18" s="32"/>
      <c r="I18" s="33"/>
    </row>
    <row r="19" ht="42.75">
      <c r="B19" s="25">
        <v>9</v>
      </c>
      <c r="C19" s="15" t="str">
        <f>№9!A5</f>
        <v xml:space="preserve">Полный объем работ по испытаниям силовых кабельных линий напряжением 6-20 кВ включительно при капитальном ремонте
(применительноя для испытания силовых кабельных линий напряжением 35кВ)</v>
      </c>
      <c r="D19" s="27" t="str">
        <f>№9!I7</f>
        <v xml:space="preserve">1 кабель</v>
      </c>
      <c r="E19" s="27">
        <v>1</v>
      </c>
      <c r="F19" s="28">
        <f>№9!E21</f>
        <v>7805.1431315472009</v>
      </c>
      <c r="G19" s="15">
        <f>№9!H10</f>
        <v>5.1100000000000003</v>
      </c>
      <c r="H19" s="16">
        <f>E19*G19</f>
        <v>5.1100000000000003</v>
      </c>
      <c r="I19" s="17">
        <f>F19*E19</f>
        <v>7805.1431315472009</v>
      </c>
      <c r="J19" s="18">
        <f>№9!E22</f>
        <v>7805.1431315472009</v>
      </c>
    </row>
    <row r="20">
      <c r="B20" s="25"/>
      <c r="C20" s="30" t="s">
        <v>10</v>
      </c>
      <c r="D20" s="27"/>
      <c r="E20" s="27"/>
      <c r="F20" s="28"/>
      <c r="G20" s="15"/>
      <c r="H20" s="34">
        <f>H19</f>
        <v>5.1100000000000003</v>
      </c>
      <c r="I20" s="35">
        <f>I19</f>
        <v>7805.1431315472009</v>
      </c>
    </row>
    <row r="21" ht="69.75" customHeight="1">
      <c r="A21" s="36"/>
      <c r="B21" s="37"/>
      <c r="C21" s="38" t="s">
        <v>13</v>
      </c>
      <c r="D21" s="39"/>
      <c r="E21" s="39"/>
      <c r="F21" s="40"/>
      <c r="G21" s="40"/>
      <c r="H21" s="41">
        <f>H20+H17+H10</f>
        <v>293.75784000000004</v>
      </c>
      <c r="I21" s="42">
        <f>I20+I17+I10</f>
        <v>514201.56072202662</v>
      </c>
      <c r="J21" s="43">
        <f>№1!E24+№2!E24+№3!E24+№4!E24+№5!E24+№6!E24+№7!E23+'№7.'!E24+№8!E24+№9!E25</f>
        <v>293.75784000000004</v>
      </c>
    </row>
    <row r="22">
      <c r="J22" s="18">
        <f>№1!E21+№2!E21+№3!E21+№4!E21+№5!E21+№6!E21+№7!E20+'№7.'!E21+№8!E21+№9!E22</f>
        <v>514201.56072202668</v>
      </c>
    </row>
  </sheetData>
  <mergeCells count="4">
    <mergeCell ref="B2:I2"/>
    <mergeCell ref="B5:I5"/>
    <mergeCell ref="B11:G11"/>
    <mergeCell ref="B18:I18"/>
  </mergeCells>
  <printOptions headings="0" gridLines="0"/>
  <pageMargins left="0.29999999999999999" right="0.24000000000000002" top="0.75" bottom="0.75" header="0.29999999999999999" footer="0.29999999999999999"/>
  <pageSetup paperSize="9" scale="49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ummaryBelow="1" summaryRight="1" showOutlineSymbols="1"/>
    <pageSetUpPr autoPageBreaks="1" fitToPage="1"/>
  </sheetPr>
  <sheetViews>
    <sheetView showRuler="1" zoomScale="80" workbookViewId="0">
      <selection activeCell="J17" activeCellId="0" sqref="J17"/>
    </sheetView>
  </sheetViews>
  <sheetFormatPr defaultColWidth="9.140625" defaultRowHeight="14.25"/>
  <cols>
    <col customWidth="1" min="1" max="1" style="44" width="4.7109375"/>
    <col customWidth="1" min="2" max="2" style="44" width="46.5703125"/>
    <col customWidth="1" min="3" max="3" style="45" width="19.28515625"/>
    <col customWidth="1" min="4" max="4" style="46" width="11.7109375"/>
    <col customWidth="1" min="5" max="5" style="44" width="20.5703125"/>
    <col customWidth="1" min="6" max="6" style="44" width="39.28515625"/>
    <col customWidth="1" min="7" max="7" style="44" width="10.140625"/>
    <col customWidth="1" min="8" max="8" style="44" width="14"/>
    <col customWidth="1" min="9" max="9" style="44" width="16.7109375"/>
    <col customWidth="1" min="10" max="10" style="44" width="13.42578125"/>
    <col min="11" max="16384" style="44" width="9.140625"/>
  </cols>
  <sheetData>
    <row r="1" ht="48" customHeight="1">
      <c r="B1" s="47"/>
      <c r="C1" s="47"/>
      <c r="D1" s="47"/>
      <c r="E1" s="47"/>
      <c r="F1" s="47"/>
      <c r="G1" s="47"/>
      <c r="H1" s="48" t="s">
        <v>14</v>
      </c>
      <c r="I1" s="48"/>
      <c r="J1" s="48"/>
    </row>
    <row r="2" ht="18.75" customHeight="1">
      <c r="A2" s="49" t="s">
        <v>15</v>
      </c>
      <c r="B2" s="49"/>
      <c r="C2" s="49"/>
      <c r="D2" s="49"/>
      <c r="E2" s="49"/>
      <c r="F2" s="49"/>
      <c r="G2" s="49"/>
      <c r="H2" s="49"/>
      <c r="I2" s="49"/>
      <c r="J2" s="49"/>
    </row>
    <row r="3" s="1" customFormat="1" ht="24" customHeight="1">
      <c r="B3" s="50" t="s">
        <v>16</v>
      </c>
      <c r="C3" s="50"/>
      <c r="D3" s="50"/>
      <c r="E3" s="50"/>
      <c r="F3" s="50"/>
      <c r="G3" s="50"/>
      <c r="H3" s="50"/>
      <c r="I3" s="50"/>
    </row>
    <row r="4">
      <c r="A4" s="51"/>
      <c r="B4" s="51"/>
      <c r="C4" s="51"/>
      <c r="D4" s="44"/>
    </row>
    <row r="5">
      <c r="A5" s="51" t="s">
        <v>17</v>
      </c>
      <c r="B5" s="51"/>
      <c r="C5" s="51"/>
      <c r="D5" s="51"/>
      <c r="E5" s="51"/>
      <c r="F5" s="51"/>
      <c r="G5" s="51"/>
      <c r="H5" s="51"/>
      <c r="I5" s="51"/>
      <c r="J5" s="51"/>
    </row>
    <row r="6" s="52" customFormat="1" ht="48.75" customHeight="1">
      <c r="A6" s="48" t="s">
        <v>18</v>
      </c>
      <c r="B6" s="53"/>
      <c r="C6" s="53"/>
      <c r="D6" s="53"/>
      <c r="E6" s="53"/>
      <c r="F6" s="53"/>
      <c r="G6" s="53"/>
      <c r="H6" s="53"/>
      <c r="I6" s="53"/>
      <c r="J6" s="53"/>
    </row>
    <row r="7" ht="15">
      <c r="A7" s="54"/>
      <c r="B7" s="54"/>
      <c r="C7" s="54"/>
      <c r="D7" s="44"/>
      <c r="G7" s="55" t="s">
        <v>19</v>
      </c>
      <c r="H7" s="55"/>
      <c r="I7" s="56" t="s">
        <v>20</v>
      </c>
      <c r="J7" s="56"/>
    </row>
    <row r="8" ht="39.75" customHeight="1">
      <c r="A8" s="57" t="s">
        <v>21</v>
      </c>
      <c r="B8" s="58" t="s">
        <v>22</v>
      </c>
      <c r="C8" s="59" t="str">
        <f>Лист1!H18</f>
        <v>Примечание</v>
      </c>
      <c r="D8" s="60" t="s">
        <v>23</v>
      </c>
      <c r="E8" s="61" t="s">
        <v>24</v>
      </c>
      <c r="F8" s="62" t="s">
        <v>25</v>
      </c>
      <c r="G8" s="62"/>
      <c r="H8" s="62"/>
      <c r="I8" s="62"/>
      <c r="J8" s="63"/>
    </row>
    <row r="9" ht="100.15000000000001" customHeight="1">
      <c r="A9" s="64"/>
      <c r="B9" s="65"/>
      <c r="C9" s="66"/>
      <c r="D9" s="67"/>
      <c r="E9" s="68"/>
      <c r="F9" s="69" t="s">
        <v>26</v>
      </c>
      <c r="G9" s="69" t="s">
        <v>27</v>
      </c>
      <c r="H9" s="69" t="s">
        <v>28</v>
      </c>
      <c r="I9" s="70" t="str">
        <f>Лист1!H15</f>
        <v xml:space="preserve">Стоимость по ФГИС ЦС МО, 1-й квартал 2026г.,
руб.</v>
      </c>
      <c r="J9" s="71" t="s">
        <v>29</v>
      </c>
    </row>
    <row r="10" s="52" customFormat="1" ht="50.25" customHeight="1">
      <c r="A10" s="72" t="s">
        <v>30</v>
      </c>
      <c r="B10" s="73" t="s">
        <v>31</v>
      </c>
      <c r="C10" s="74"/>
      <c r="D10" s="75"/>
      <c r="E10" s="76">
        <f>E11+E12+E13+E14</f>
        <v>58.28652000000001</v>
      </c>
      <c r="F10" s="77" t="s">
        <v>32</v>
      </c>
      <c r="G10" s="78" t="s">
        <v>33</v>
      </c>
      <c r="H10" s="79">
        <f>H11+H12+H13+H14</f>
        <v>0.10800000000000001</v>
      </c>
      <c r="I10" s="80"/>
      <c r="J10" s="81"/>
    </row>
    <row r="11" s="52" customFormat="1" ht="15">
      <c r="A11" s="82" t="s">
        <v>34</v>
      </c>
      <c r="B11" s="83" t="s">
        <v>35</v>
      </c>
      <c r="C11" s="84"/>
      <c r="D11" s="75"/>
      <c r="E11" s="85">
        <f>H11*I11</f>
        <v>58.28652000000001</v>
      </c>
      <c r="F11" s="86" t="s">
        <v>35</v>
      </c>
      <c r="G11" s="87" t="s">
        <v>33</v>
      </c>
      <c r="H11" s="88">
        <f>1.08/10</f>
        <v>0.10800000000000001</v>
      </c>
      <c r="I11" s="89">
        <f>Лист1!I6</f>
        <v>539.69000000000005</v>
      </c>
      <c r="J11" s="90" t="s">
        <v>36</v>
      </c>
    </row>
    <row r="12" s="52" customFormat="1">
      <c r="A12" s="82"/>
      <c r="B12" s="91"/>
      <c r="C12" s="84"/>
      <c r="D12" s="75"/>
      <c r="E12" s="85"/>
      <c r="F12" s="92"/>
      <c r="G12" s="87"/>
      <c r="H12" s="88"/>
      <c r="I12" s="93"/>
      <c r="J12" s="94"/>
    </row>
    <row r="13" s="52" customFormat="1">
      <c r="A13" s="82"/>
      <c r="B13" s="91"/>
      <c r="C13" s="84"/>
      <c r="D13" s="75"/>
      <c r="E13" s="85"/>
      <c r="F13" s="92"/>
      <c r="G13" s="87"/>
      <c r="H13" s="88"/>
      <c r="I13" s="93"/>
      <c r="J13" s="94"/>
    </row>
    <row r="14" s="52" customFormat="1">
      <c r="A14" s="82"/>
      <c r="B14" s="91"/>
      <c r="C14" s="84"/>
      <c r="D14" s="75"/>
      <c r="E14" s="85"/>
      <c r="F14" s="92"/>
      <c r="G14" s="87"/>
      <c r="H14" s="88"/>
      <c r="I14" s="93"/>
      <c r="J14" s="94"/>
    </row>
    <row r="15" s="52" customFormat="1" ht="31.5">
      <c r="A15" s="72" t="s">
        <v>37</v>
      </c>
      <c r="B15" s="73" t="s">
        <v>38</v>
      </c>
      <c r="C15" s="95" t="s">
        <v>39</v>
      </c>
      <c r="D15" s="75">
        <v>0.89000000000000001</v>
      </c>
      <c r="E15" s="76">
        <f>E10*D15</f>
        <v>51.875002800000011</v>
      </c>
      <c r="F15" s="96"/>
      <c r="G15" s="97"/>
      <c r="H15" s="97"/>
      <c r="I15" s="98"/>
      <c r="J15" s="99"/>
    </row>
    <row r="16" ht="31.5" customHeight="1">
      <c r="A16" s="72" t="s">
        <v>40</v>
      </c>
      <c r="B16" s="100" t="s">
        <v>41</v>
      </c>
      <c r="C16" s="101"/>
      <c r="D16" s="102"/>
      <c r="E16" s="103">
        <f>SUM(E17:E17)</f>
        <v>172.19952000000004</v>
      </c>
      <c r="F16" s="104"/>
      <c r="G16" s="105"/>
      <c r="H16" s="106"/>
      <c r="I16" s="107"/>
      <c r="J16" s="108"/>
    </row>
    <row r="17" ht="72" customHeight="1">
      <c r="A17" s="109" t="s">
        <v>42</v>
      </c>
      <c r="B17" s="110" t="str">
        <f>F17</f>
        <v xml:space="preserve">Экскаваторы одноковшовые дизельные на пневмоколесном ходу, объем ковша 0,5 м3</v>
      </c>
      <c r="C17" s="111"/>
      <c r="D17" s="102"/>
      <c r="E17" s="112">
        <f>H17*I17</f>
        <v>172.19952000000004</v>
      </c>
      <c r="F17" s="113" t="s">
        <v>43</v>
      </c>
      <c r="G17" s="114" t="s">
        <v>44</v>
      </c>
      <c r="H17" s="105">
        <f>1.08/10</f>
        <v>0.10800000000000001</v>
      </c>
      <c r="I17" s="115">
        <f>Лист1!I10</f>
        <v>1594.4400000000001</v>
      </c>
      <c r="J17" s="90" t="s">
        <v>45</v>
      </c>
    </row>
    <row r="18" s="52" customFormat="1" ht="31.5">
      <c r="A18" s="72" t="s">
        <v>46</v>
      </c>
      <c r="B18" s="116" t="s">
        <v>47</v>
      </c>
      <c r="C18" s="95" t="s">
        <v>48</v>
      </c>
      <c r="D18" s="75">
        <v>0.40999999999999998</v>
      </c>
      <c r="E18" s="117">
        <f>E10*D18</f>
        <v>23.897473200000004</v>
      </c>
      <c r="F18" s="80"/>
      <c r="G18" s="80"/>
      <c r="H18" s="80"/>
      <c r="I18" s="80"/>
      <c r="J18" s="81"/>
    </row>
    <row r="19" s="52" customFormat="1" ht="21.75" customHeight="1">
      <c r="A19" s="118"/>
      <c r="B19" s="119" t="s">
        <v>49</v>
      </c>
      <c r="C19" s="120"/>
      <c r="D19" s="121"/>
      <c r="E19" s="122">
        <f>E10+E15+E16+E18</f>
        <v>306.25851600000004</v>
      </c>
      <c r="F19" s="123"/>
      <c r="G19" s="124"/>
      <c r="H19" s="124"/>
      <c r="I19" s="124"/>
      <c r="J19" s="124"/>
    </row>
    <row r="20" ht="45" customHeight="1">
      <c r="A20" s="118"/>
      <c r="B20" s="125" t="s">
        <v>50</v>
      </c>
      <c r="C20" s="126"/>
      <c r="D20" s="127"/>
      <c r="E20" s="128">
        <f>E19*1.038</f>
        <v>317.89633960800006</v>
      </c>
      <c r="F20" s="124"/>
      <c r="G20" s="124"/>
      <c r="H20" s="129"/>
      <c r="I20" s="124"/>
      <c r="J20" s="124"/>
    </row>
    <row r="21" s="130" customFormat="1" ht="20.449999999999999" customHeight="1">
      <c r="A21" s="131"/>
      <c r="B21" s="132" t="s">
        <v>10</v>
      </c>
      <c r="C21" s="133">
        <f>'Свод по калькуляциям'!E6</f>
        <v>8.9600000000000009</v>
      </c>
      <c r="D21" s="127" t="str">
        <f>I7</f>
        <v xml:space="preserve">1 м3</v>
      </c>
      <c r="E21" s="134">
        <f>E20*C21</f>
        <v>2848.3512028876808</v>
      </c>
      <c r="F21" s="124"/>
      <c r="G21" s="124"/>
      <c r="H21" s="124"/>
      <c r="I21" s="124"/>
      <c r="J21" s="124"/>
    </row>
    <row r="22" ht="15">
      <c r="A22" s="131"/>
      <c r="B22" s="135" t="s">
        <v>51</v>
      </c>
      <c r="C22" s="136"/>
      <c r="D22" s="127"/>
      <c r="E22" s="134">
        <f>E21*0.22</f>
        <v>626.63726463528974</v>
      </c>
      <c r="F22" s="124"/>
      <c r="G22" s="124"/>
      <c r="H22" s="124"/>
      <c r="I22" s="124"/>
      <c r="J22" s="124"/>
    </row>
    <row r="23" ht="15">
      <c r="A23" s="137"/>
      <c r="B23" s="135" t="s">
        <v>52</v>
      </c>
      <c r="C23" s="138"/>
      <c r="D23" s="139"/>
      <c r="E23" s="140">
        <f>E21*1.22</f>
        <v>3474.9884675229705</v>
      </c>
      <c r="F23" s="124"/>
      <c r="G23" s="124"/>
      <c r="H23" s="124"/>
      <c r="I23" s="124"/>
      <c r="J23" s="124"/>
    </row>
    <row r="24" ht="15">
      <c r="A24" s="141"/>
      <c r="B24" s="142" t="s">
        <v>53</v>
      </c>
      <c r="C24" s="143"/>
      <c r="D24" s="144"/>
      <c r="E24" s="145">
        <f>C21*H10</f>
        <v>0.96768000000000021</v>
      </c>
      <c r="F24" s="124"/>
      <c r="G24" s="124"/>
      <c r="H24" s="124"/>
      <c r="I24" s="124"/>
      <c r="J24" s="124"/>
    </row>
    <row r="25" ht="15">
      <c r="A25" s="146"/>
      <c r="B25" s="147"/>
      <c r="C25" s="50"/>
      <c r="D25" s="148"/>
      <c r="E25" s="149"/>
      <c r="F25" s="124"/>
      <c r="G25" s="124"/>
      <c r="H25" s="124"/>
      <c r="I25" s="124"/>
      <c r="J25" s="124"/>
    </row>
    <row r="27">
      <c r="B27" s="44" t="s">
        <v>54</v>
      </c>
      <c r="E27" s="44" t="s">
        <v>55</v>
      </c>
    </row>
    <row r="29">
      <c r="B29" s="44" t="s">
        <v>56</v>
      </c>
      <c r="E29" s="44" t="s">
        <v>57</v>
      </c>
    </row>
    <row r="30">
      <c r="C30" s="150"/>
    </row>
  </sheetData>
  <mergeCells count="14">
    <mergeCell ref="H1:J1"/>
    <mergeCell ref="A2:J2"/>
    <mergeCell ref="B3:I3"/>
    <mergeCell ref="A4:B4"/>
    <mergeCell ref="A5:J5"/>
    <mergeCell ref="A6:J6"/>
    <mergeCell ref="G7:H7"/>
    <mergeCell ref="I7:J7"/>
    <mergeCell ref="A8:A9"/>
    <mergeCell ref="B8:B9"/>
    <mergeCell ref="C8:C9"/>
    <mergeCell ref="D8:D9"/>
    <mergeCell ref="E8:E9"/>
    <mergeCell ref="F8:J8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B20" activeCellId="0" sqref="B20:E20"/>
    </sheetView>
  </sheetViews>
  <sheetFormatPr defaultColWidth="9.140625" defaultRowHeight="14.25"/>
  <cols>
    <col customWidth="1" min="1" max="1" style="44" width="4.7109375"/>
    <col customWidth="1" min="2" max="2" style="44" width="44.42578125"/>
    <col customWidth="1" min="3" max="3" style="45" width="19.28515625"/>
    <col customWidth="1" min="4" max="4" style="46" width="11.7109375"/>
    <col customWidth="1" min="5" max="5" style="44" width="20.5703125"/>
    <col customWidth="1" min="6" max="6" style="44" width="39.28515625"/>
    <col customWidth="1" min="7" max="7" style="44" width="10.140625"/>
    <col customWidth="1" min="8" max="8" style="44" width="14"/>
    <col customWidth="1" min="9" max="9" style="44" width="16.7109375"/>
    <col customWidth="1" min="10" max="10" style="44" width="13.42578125"/>
    <col min="11" max="16384" style="44" width="9.140625"/>
  </cols>
  <sheetData>
    <row r="1" ht="48" customHeight="1">
      <c r="B1" s="47"/>
      <c r="C1" s="47"/>
      <c r="D1" s="47"/>
      <c r="E1" s="47"/>
      <c r="F1" s="47"/>
      <c r="G1" s="47"/>
      <c r="H1" s="48" t="s">
        <v>14</v>
      </c>
      <c r="I1" s="48"/>
      <c r="J1" s="48"/>
    </row>
    <row r="2" ht="18.75" customHeight="1">
      <c r="A2" s="49" t="s">
        <v>58</v>
      </c>
      <c r="B2" s="49"/>
      <c r="C2" s="49"/>
      <c r="D2" s="49"/>
      <c r="E2" s="49"/>
      <c r="F2" s="49"/>
      <c r="G2" s="49"/>
      <c r="H2" s="49"/>
      <c r="I2" s="49"/>
      <c r="J2" s="49"/>
    </row>
    <row r="3" s="1" customFormat="1" ht="24" customHeight="1">
      <c r="B3" s="50" t="s">
        <v>16</v>
      </c>
      <c r="C3" s="50"/>
      <c r="D3" s="50"/>
      <c r="E3" s="50"/>
      <c r="F3" s="50"/>
      <c r="G3" s="50"/>
      <c r="H3" s="50"/>
      <c r="I3" s="50"/>
    </row>
    <row r="4">
      <c r="A4" s="51"/>
      <c r="B4" s="51"/>
      <c r="C4" s="51"/>
      <c r="D4" s="44"/>
    </row>
    <row r="5">
      <c r="A5" s="51" t="s">
        <v>59</v>
      </c>
      <c r="B5" s="51"/>
      <c r="C5" s="51"/>
      <c r="D5" s="51"/>
      <c r="E5" s="51"/>
      <c r="F5" s="51"/>
      <c r="G5" s="51"/>
      <c r="H5" s="51"/>
      <c r="I5" s="51"/>
      <c r="J5" s="51"/>
    </row>
    <row r="6" s="52" customFormat="1" ht="15.75">
      <c r="A6" s="48" t="s">
        <v>60</v>
      </c>
      <c r="B6" s="53"/>
      <c r="C6" s="53"/>
      <c r="D6" s="53"/>
      <c r="E6" s="53"/>
      <c r="F6" s="53"/>
      <c r="G6" s="53"/>
      <c r="H6" s="53"/>
      <c r="I6" s="53"/>
      <c r="J6" s="53"/>
    </row>
    <row r="7" ht="15">
      <c r="A7" s="54"/>
      <c r="B7" s="54"/>
      <c r="C7" s="54"/>
      <c r="D7" s="44"/>
      <c r="G7" s="55" t="s">
        <v>19</v>
      </c>
      <c r="H7" s="55"/>
      <c r="I7" s="56" t="s">
        <v>20</v>
      </c>
      <c r="J7" s="56"/>
    </row>
    <row r="8" ht="39.75" customHeight="1">
      <c r="A8" s="151" t="s">
        <v>21</v>
      </c>
      <c r="B8" s="152" t="s">
        <v>22</v>
      </c>
      <c r="C8" s="153" t="str">
        <f>Лист1!H18</f>
        <v>Примечание</v>
      </c>
      <c r="D8" s="60" t="s">
        <v>23</v>
      </c>
      <c r="E8" s="61" t="s">
        <v>24</v>
      </c>
      <c r="F8" s="62" t="s">
        <v>25</v>
      </c>
      <c r="G8" s="62"/>
      <c r="H8" s="62"/>
      <c r="I8" s="62"/>
      <c r="J8" s="63"/>
    </row>
    <row r="9" ht="100.15000000000001" customHeight="1">
      <c r="A9" s="154"/>
      <c r="B9" s="155"/>
      <c r="C9" s="156"/>
      <c r="D9" s="67"/>
      <c r="E9" s="68"/>
      <c r="F9" s="69" t="s">
        <v>26</v>
      </c>
      <c r="G9" s="69" t="s">
        <v>27</v>
      </c>
      <c r="H9" s="69" t="s">
        <v>61</v>
      </c>
      <c r="I9" s="70" t="str">
        <f>Лист1!H15</f>
        <v xml:space="preserve">Стоимость по ФГИС ЦС МО, 1-й квартал 2026г.,
руб.</v>
      </c>
      <c r="J9" s="71" t="s">
        <v>29</v>
      </c>
    </row>
    <row r="10" s="52" customFormat="1" ht="50.25" customHeight="1">
      <c r="A10" s="157" t="s">
        <v>30</v>
      </c>
      <c r="B10" s="158" t="s">
        <v>31</v>
      </c>
      <c r="C10" s="158"/>
      <c r="D10" s="75"/>
      <c r="E10" s="76">
        <f>E11+E12+E13+E14</f>
        <v>2486.2624000000001</v>
      </c>
      <c r="F10" s="77" t="s">
        <v>32</v>
      </c>
      <c r="G10" s="78" t="s">
        <v>33</v>
      </c>
      <c r="H10" s="79">
        <f>H11+H12+H13+H14</f>
        <v>4.8799999999999999</v>
      </c>
      <c r="I10" s="80"/>
      <c r="J10" s="81"/>
    </row>
    <row r="11" s="52" customFormat="1">
      <c r="A11" s="159" t="s">
        <v>34</v>
      </c>
      <c r="B11" s="160" t="s">
        <v>62</v>
      </c>
      <c r="C11" s="161"/>
      <c r="D11" s="75"/>
      <c r="E11" s="85">
        <f t="shared" ref="E11:E12" si="4">H11*I11</f>
        <v>1169.4187999999999</v>
      </c>
      <c r="F11" s="92" t="s">
        <v>63</v>
      </c>
      <c r="G11" s="87" t="s">
        <v>33</v>
      </c>
      <c r="H11" s="88">
        <v>2.4399999999999999</v>
      </c>
      <c r="I11" s="89">
        <f>Лист1!I2</f>
        <v>479.26999999999998</v>
      </c>
      <c r="J11" s="94" t="s">
        <v>64</v>
      </c>
    </row>
    <row r="12" s="52" customFormat="1">
      <c r="A12" s="159" t="s">
        <v>65</v>
      </c>
      <c r="B12" s="160" t="s">
        <v>66</v>
      </c>
      <c r="C12" s="161"/>
      <c r="D12" s="75"/>
      <c r="E12" s="85">
        <f t="shared" si="4"/>
        <v>1316.8436000000002</v>
      </c>
      <c r="F12" s="92" t="s">
        <v>67</v>
      </c>
      <c r="G12" s="87" t="s">
        <v>33</v>
      </c>
      <c r="H12" s="88">
        <v>2.4399999999999999</v>
      </c>
      <c r="I12" s="89">
        <f>Лист1!I3</f>
        <v>539.69000000000005</v>
      </c>
      <c r="J12" s="94" t="s">
        <v>68</v>
      </c>
    </row>
    <row r="13" s="52" customFormat="1">
      <c r="A13" s="159"/>
      <c r="B13" s="160"/>
      <c r="C13" s="161"/>
      <c r="D13" s="75"/>
      <c r="E13" s="85"/>
      <c r="F13" s="92"/>
      <c r="G13" s="87"/>
      <c r="H13" s="88"/>
      <c r="I13" s="93"/>
      <c r="J13" s="94"/>
    </row>
    <row r="14" s="52" customFormat="1">
      <c r="A14" s="159"/>
      <c r="B14" s="160"/>
      <c r="C14" s="161"/>
      <c r="D14" s="75"/>
      <c r="E14" s="85"/>
      <c r="F14" s="92"/>
      <c r="G14" s="87"/>
      <c r="H14" s="88"/>
      <c r="I14" s="93"/>
      <c r="J14" s="94"/>
    </row>
    <row r="15" s="52" customFormat="1" ht="31.5">
      <c r="A15" s="157" t="s">
        <v>37</v>
      </c>
      <c r="B15" s="158" t="s">
        <v>38</v>
      </c>
      <c r="C15" s="120" t="s">
        <v>69</v>
      </c>
      <c r="D15" s="75">
        <v>0.87</v>
      </c>
      <c r="E15" s="76">
        <f>E10*D15</f>
        <v>2163.048288</v>
      </c>
      <c r="F15" s="80"/>
      <c r="G15" s="79"/>
      <c r="H15" s="79"/>
      <c r="I15" s="162"/>
      <c r="J15" s="81"/>
    </row>
    <row r="16" ht="31.5" customHeight="1">
      <c r="A16" s="157" t="s">
        <v>40</v>
      </c>
      <c r="B16" s="163" t="s">
        <v>41</v>
      </c>
      <c r="C16" s="164"/>
      <c r="D16" s="102"/>
      <c r="E16" s="103">
        <f>SUM(E17:E17)</f>
        <v>1355.7616</v>
      </c>
      <c r="F16" s="165"/>
      <c r="G16" s="166"/>
      <c r="H16" s="167"/>
      <c r="I16" s="168"/>
      <c r="J16" s="169"/>
    </row>
    <row r="17" ht="28.5">
      <c r="A17" s="170" t="s">
        <v>42</v>
      </c>
      <c r="B17" s="171" t="s">
        <v>70</v>
      </c>
      <c r="C17" s="172"/>
      <c r="D17" s="102"/>
      <c r="E17" s="112">
        <f>H17*I17</f>
        <v>1355.7616</v>
      </c>
      <c r="F17" s="173" t="s">
        <v>70</v>
      </c>
      <c r="G17" s="114" t="s">
        <v>44</v>
      </c>
      <c r="H17" s="105">
        <v>2.4399999999999999</v>
      </c>
      <c r="I17" s="115">
        <f>Лист1!I7</f>
        <v>555.63999999999999</v>
      </c>
      <c r="J17" s="174" t="s">
        <v>71</v>
      </c>
    </row>
    <row r="18" s="52" customFormat="1" ht="31.5">
      <c r="A18" s="157" t="s">
        <v>46</v>
      </c>
      <c r="B18" s="158" t="s">
        <v>47</v>
      </c>
      <c r="C18" s="120" t="s">
        <v>72</v>
      </c>
      <c r="D18" s="75">
        <v>0.40000000000000002</v>
      </c>
      <c r="E18" s="117">
        <f>E10*D18</f>
        <v>994.5049600000001</v>
      </c>
      <c r="F18" s="80"/>
      <c r="G18" s="80"/>
      <c r="H18" s="80"/>
      <c r="I18" s="80"/>
      <c r="J18" s="81"/>
    </row>
    <row r="19" s="52" customFormat="1" ht="21.75" customHeight="1">
      <c r="A19" s="118"/>
      <c r="B19" s="158" t="s">
        <v>49</v>
      </c>
      <c r="C19" s="120"/>
      <c r="D19" s="121"/>
      <c r="E19" s="122">
        <f>E10+E15+E16+E18</f>
        <v>6999.5772479999996</v>
      </c>
      <c r="F19" s="123"/>
      <c r="G19" s="124"/>
      <c r="H19" s="124"/>
      <c r="I19" s="124"/>
      <c r="J19" s="124"/>
    </row>
    <row r="20" ht="57.75" customHeight="1">
      <c r="A20" s="118"/>
      <c r="B20" s="125" t="s">
        <v>50</v>
      </c>
      <c r="C20" s="126"/>
      <c r="D20" s="127"/>
      <c r="E20" s="128">
        <f>E19*1.038</f>
        <v>7265.5611834239999</v>
      </c>
      <c r="F20" s="124"/>
      <c r="G20" s="124"/>
      <c r="H20" s="129"/>
      <c r="I20" s="124"/>
      <c r="J20" s="124"/>
    </row>
    <row r="21" s="130" customFormat="1" ht="20.449999999999999" customHeight="1">
      <c r="A21" s="131"/>
      <c r="B21" s="132" t="s">
        <v>10</v>
      </c>
      <c r="C21" s="133">
        <f>'Свод по калькуляциям'!E7</f>
        <v>3.8399999999999999</v>
      </c>
      <c r="D21" s="127" t="str">
        <f>I7</f>
        <v xml:space="preserve">1 м3</v>
      </c>
      <c r="E21" s="134">
        <f>E20*C21</f>
        <v>27899.754944348158</v>
      </c>
      <c r="F21" s="124"/>
      <c r="G21" s="124"/>
      <c r="H21" s="124"/>
      <c r="I21" s="124"/>
      <c r="J21" s="124"/>
    </row>
    <row r="22" ht="15">
      <c r="A22" s="131"/>
      <c r="B22" s="135" t="s">
        <v>51</v>
      </c>
      <c r="C22" s="136"/>
      <c r="D22" s="127"/>
      <c r="E22" s="134">
        <f>E21*0.22</f>
        <v>6137.9460877565953</v>
      </c>
      <c r="F22" s="124"/>
      <c r="G22" s="124"/>
      <c r="H22" s="124"/>
      <c r="I22" s="124"/>
      <c r="J22" s="124"/>
    </row>
    <row r="23" ht="15">
      <c r="A23" s="137"/>
      <c r="B23" s="135" t="s">
        <v>52</v>
      </c>
      <c r="C23" s="138"/>
      <c r="D23" s="139"/>
      <c r="E23" s="140">
        <f>E21*1.22</f>
        <v>34037.701032104749</v>
      </c>
      <c r="F23" s="124"/>
      <c r="G23" s="124"/>
      <c r="H23" s="124"/>
      <c r="I23" s="124"/>
      <c r="J23" s="124"/>
    </row>
    <row r="24" ht="15">
      <c r="A24" s="141"/>
      <c r="B24" s="142" t="s">
        <v>53</v>
      </c>
      <c r="C24" s="143"/>
      <c r="D24" s="144"/>
      <c r="E24" s="145">
        <f>C21*H10</f>
        <v>18.7392</v>
      </c>
      <c r="F24" s="124"/>
      <c r="G24" s="124"/>
      <c r="H24" s="124"/>
      <c r="I24" s="124"/>
      <c r="J24" s="124"/>
    </row>
    <row r="25" ht="15">
      <c r="A25" s="146"/>
      <c r="B25" s="147"/>
      <c r="C25" s="50"/>
      <c r="D25" s="148"/>
      <c r="E25" s="149"/>
      <c r="F25" s="124"/>
      <c r="G25" s="124"/>
      <c r="H25" s="124"/>
      <c r="I25" s="124"/>
      <c r="J25" s="124"/>
    </row>
    <row r="26" ht="15">
      <c r="A26" s="146"/>
      <c r="B26" s="147"/>
      <c r="C26" s="50"/>
      <c r="D26" s="148"/>
      <c r="E26" s="149"/>
      <c r="F26" s="124"/>
      <c r="G26" s="124"/>
      <c r="H26" s="124"/>
      <c r="I26" s="124"/>
      <c r="J26" s="124"/>
    </row>
    <row r="27">
      <c r="B27" s="44" t="s">
        <v>54</v>
      </c>
      <c r="E27" s="44" t="s">
        <v>55</v>
      </c>
    </row>
    <row r="29">
      <c r="B29" s="44" t="s">
        <v>56</v>
      </c>
      <c r="E29" s="44" t="s">
        <v>57</v>
      </c>
    </row>
  </sheetData>
  <mergeCells count="14">
    <mergeCell ref="H1:J1"/>
    <mergeCell ref="A2:J2"/>
    <mergeCell ref="B3:I3"/>
    <mergeCell ref="A4:B4"/>
    <mergeCell ref="A5:J5"/>
    <mergeCell ref="A6:J6"/>
    <mergeCell ref="G7:H7"/>
    <mergeCell ref="I7:J7"/>
    <mergeCell ref="A8:A9"/>
    <mergeCell ref="B8:B9"/>
    <mergeCell ref="C8:C9"/>
    <mergeCell ref="D8:D9"/>
    <mergeCell ref="E8:E9"/>
    <mergeCell ref="F8:J8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ummaryBelow="1" summaryRight="1" showOutlineSymbols="1"/>
    <pageSetUpPr autoPageBreaks="1" fitToPage="1"/>
  </sheetPr>
  <sheetViews>
    <sheetView showRuler="1" zoomScale="80" workbookViewId="0">
      <selection activeCell="B20" activeCellId="0" sqref="B20:E20"/>
    </sheetView>
  </sheetViews>
  <sheetFormatPr defaultColWidth="9.140625" defaultRowHeight="14.25"/>
  <cols>
    <col customWidth="1" min="1" max="1" style="44" width="4.7109375"/>
    <col customWidth="1" min="2" max="2" style="44" width="44.85546875"/>
    <col customWidth="1" min="3" max="3" style="45" width="19.28515625"/>
    <col customWidth="1" min="4" max="4" style="46" width="11.7109375"/>
    <col customWidth="1" min="5" max="5" style="44" width="20.5703125"/>
    <col customWidth="1" min="6" max="6" style="44" width="39.28515625"/>
    <col customWidth="1" min="7" max="7" style="44" width="10.140625"/>
    <col customWidth="1" min="8" max="8" style="44" width="14"/>
    <col customWidth="1" min="9" max="9" style="44" width="16.7109375"/>
    <col customWidth="1" min="10" max="10" style="44" width="13.42578125"/>
    <col min="11" max="16384" style="44" width="9.140625"/>
  </cols>
  <sheetData>
    <row r="1" ht="48" customHeight="1">
      <c r="B1" s="47"/>
      <c r="C1" s="47"/>
      <c r="D1" s="47"/>
      <c r="E1" s="47"/>
      <c r="F1" s="47"/>
      <c r="G1" s="47"/>
      <c r="H1" s="48" t="s">
        <v>14</v>
      </c>
      <c r="I1" s="48"/>
      <c r="J1" s="48"/>
    </row>
    <row r="2" ht="18.75" customHeight="1">
      <c r="A2" s="49" t="s">
        <v>73</v>
      </c>
      <c r="B2" s="49"/>
      <c r="C2" s="49"/>
      <c r="D2" s="49"/>
      <c r="E2" s="49"/>
      <c r="F2" s="49"/>
      <c r="G2" s="49"/>
      <c r="H2" s="49"/>
      <c r="I2" s="49"/>
      <c r="J2" s="49"/>
    </row>
    <row r="3" s="1" customFormat="1" ht="24" customHeight="1">
      <c r="B3" s="50" t="s">
        <v>16</v>
      </c>
      <c r="C3" s="50"/>
      <c r="D3" s="50"/>
      <c r="E3" s="50"/>
      <c r="F3" s="50"/>
      <c r="G3" s="50"/>
      <c r="H3" s="50"/>
      <c r="I3" s="50"/>
    </row>
    <row r="4">
      <c r="A4" s="51"/>
      <c r="B4" s="51"/>
      <c r="C4" s="51"/>
      <c r="D4" s="44"/>
    </row>
    <row r="5">
      <c r="A5" s="175" t="s">
        <v>74</v>
      </c>
      <c r="B5" s="175"/>
      <c r="C5" s="175"/>
      <c r="D5" s="175"/>
      <c r="E5" s="175"/>
      <c r="F5" s="175"/>
      <c r="G5" s="175"/>
      <c r="H5" s="175"/>
      <c r="I5" s="175"/>
      <c r="J5" s="175"/>
    </row>
    <row r="6" s="52" customFormat="1" ht="48.75" customHeight="1">
      <c r="A6" s="48" t="s">
        <v>75</v>
      </c>
      <c r="B6" s="53"/>
      <c r="C6" s="53"/>
      <c r="D6" s="53"/>
      <c r="E6" s="53"/>
      <c r="F6" s="53"/>
      <c r="G6" s="53"/>
      <c r="H6" s="53"/>
      <c r="I6" s="53"/>
      <c r="J6" s="53"/>
    </row>
    <row r="7" ht="15">
      <c r="A7" s="54"/>
      <c r="B7" s="54"/>
      <c r="C7" s="54"/>
      <c r="D7" s="44"/>
      <c r="G7" s="55" t="s">
        <v>19</v>
      </c>
      <c r="H7" s="55"/>
      <c r="I7" s="176" t="s">
        <v>20</v>
      </c>
      <c r="J7" s="176"/>
    </row>
    <row r="8" ht="39.75" customHeight="1">
      <c r="A8" s="57" t="s">
        <v>21</v>
      </c>
      <c r="B8" s="177" t="s">
        <v>22</v>
      </c>
      <c r="C8" s="59" t="str">
        <f>Лист1!H18</f>
        <v>Примечание</v>
      </c>
      <c r="D8" s="60" t="s">
        <v>23</v>
      </c>
      <c r="E8" s="61" t="s">
        <v>24</v>
      </c>
      <c r="F8" s="62" t="s">
        <v>25</v>
      </c>
      <c r="G8" s="62"/>
      <c r="H8" s="62"/>
      <c r="I8" s="62"/>
      <c r="J8" s="63"/>
    </row>
    <row r="9" ht="100.15000000000001" customHeight="1">
      <c r="A9" s="64"/>
      <c r="B9" s="178"/>
      <c r="C9" s="66"/>
      <c r="D9" s="67"/>
      <c r="E9" s="68"/>
      <c r="F9" s="69" t="s">
        <v>26</v>
      </c>
      <c r="G9" s="69" t="s">
        <v>27</v>
      </c>
      <c r="H9" s="69" t="s">
        <v>76</v>
      </c>
      <c r="I9" s="70" t="str">
        <f>Лист1!H15</f>
        <v xml:space="preserve">Стоимость по ФГИС ЦС МО, 1-й квартал 2026г.,
руб.</v>
      </c>
      <c r="J9" s="71" t="s">
        <v>29</v>
      </c>
    </row>
    <row r="10" s="52" customFormat="1" ht="50.25" customHeight="1">
      <c r="A10" s="72" t="s">
        <v>30</v>
      </c>
      <c r="B10" s="132" t="s">
        <v>31</v>
      </c>
      <c r="C10" s="74"/>
      <c r="D10" s="75"/>
      <c r="E10" s="76">
        <f>E11+E12+E13+E14</f>
        <v>10.793800000000001</v>
      </c>
      <c r="F10" s="77" t="s">
        <v>32</v>
      </c>
      <c r="G10" s="78" t="s">
        <v>33</v>
      </c>
      <c r="H10" s="79">
        <f>H11+H12+H13+H14</f>
        <v>0.02</v>
      </c>
      <c r="I10" s="80"/>
      <c r="J10" s="81"/>
    </row>
    <row r="11" s="52" customFormat="1" ht="15">
      <c r="A11" s="82" t="s">
        <v>34</v>
      </c>
      <c r="B11" s="179" t="s">
        <v>35</v>
      </c>
      <c r="C11" s="84"/>
      <c r="D11" s="75"/>
      <c r="E11" s="85">
        <f>H11*I11</f>
        <v>10.793800000000001</v>
      </c>
      <c r="F11" s="86" t="s">
        <v>35</v>
      </c>
      <c r="G11" s="87" t="s">
        <v>33</v>
      </c>
      <c r="H11" s="88">
        <v>0.02</v>
      </c>
      <c r="I11" s="89">
        <f>Лист1!I6</f>
        <v>539.69000000000005</v>
      </c>
      <c r="J11" s="90" t="s">
        <v>36</v>
      </c>
    </row>
    <row r="12" s="52" customFormat="1">
      <c r="A12" s="82"/>
      <c r="B12" s="180"/>
      <c r="C12" s="84"/>
      <c r="D12" s="75"/>
      <c r="E12" s="85"/>
      <c r="F12" s="92"/>
      <c r="G12" s="87"/>
      <c r="H12" s="88"/>
      <c r="I12" s="93"/>
      <c r="J12" s="94"/>
    </row>
    <row r="13" s="52" customFormat="1">
      <c r="A13" s="82"/>
      <c r="B13" s="180"/>
      <c r="C13" s="84"/>
      <c r="D13" s="75"/>
      <c r="E13" s="85"/>
      <c r="F13" s="92"/>
      <c r="G13" s="87"/>
      <c r="H13" s="88"/>
      <c r="I13" s="93"/>
      <c r="J13" s="94"/>
    </row>
    <row r="14" s="52" customFormat="1">
      <c r="A14" s="82"/>
      <c r="B14" s="180"/>
      <c r="C14" s="84"/>
      <c r="D14" s="75"/>
      <c r="E14" s="85"/>
      <c r="F14" s="92"/>
      <c r="G14" s="87"/>
      <c r="H14" s="88"/>
      <c r="I14" s="93"/>
      <c r="J14" s="94"/>
    </row>
    <row r="15" s="52" customFormat="1" ht="31.5">
      <c r="A15" s="72" t="s">
        <v>37</v>
      </c>
      <c r="B15" s="132" t="s">
        <v>38</v>
      </c>
      <c r="C15" s="95" t="s">
        <v>39</v>
      </c>
      <c r="D15" s="75">
        <v>0.89000000000000001</v>
      </c>
      <c r="E15" s="76">
        <f>E10*D15</f>
        <v>9.6064820000000015</v>
      </c>
      <c r="F15" s="96"/>
      <c r="G15" s="97"/>
      <c r="H15" s="97"/>
      <c r="I15" s="98"/>
      <c r="J15" s="99"/>
    </row>
    <row r="16" ht="31.5" customHeight="1">
      <c r="A16" s="72" t="s">
        <v>40</v>
      </c>
      <c r="B16" s="181" t="s">
        <v>41</v>
      </c>
      <c r="C16" s="101"/>
      <c r="D16" s="102"/>
      <c r="E16" s="103">
        <f>SUM(E17:E17)</f>
        <v>31.888800000000003</v>
      </c>
      <c r="F16" s="104"/>
      <c r="G16" s="105"/>
      <c r="H16" s="106"/>
      <c r="I16" s="107"/>
      <c r="J16" s="108"/>
    </row>
    <row r="17" ht="39.75" customHeight="1">
      <c r="A17" s="109" t="s">
        <v>42</v>
      </c>
      <c r="B17" s="182" t="str">
        <f>F17</f>
        <v xml:space="preserve">Экскаваторы одноковшовые дизельные на пневмоколесном ходу, объем ковша 0,5 м3</v>
      </c>
      <c r="C17" s="111"/>
      <c r="D17" s="102"/>
      <c r="E17" s="112">
        <f>H17*I17</f>
        <v>31.888800000000003</v>
      </c>
      <c r="F17" s="183" t="s">
        <v>43</v>
      </c>
      <c r="G17" s="114" t="s">
        <v>44</v>
      </c>
      <c r="H17" s="105">
        <v>0.02</v>
      </c>
      <c r="I17" s="115">
        <f>Лист1!I10</f>
        <v>1594.4400000000001</v>
      </c>
      <c r="J17" s="90" t="s">
        <v>45</v>
      </c>
    </row>
    <row r="18" s="52" customFormat="1" ht="31.5">
      <c r="A18" s="72" t="s">
        <v>46</v>
      </c>
      <c r="B18" s="132" t="s">
        <v>47</v>
      </c>
      <c r="C18" s="95" t="s">
        <v>48</v>
      </c>
      <c r="D18" s="75">
        <v>0.40999999999999998</v>
      </c>
      <c r="E18" s="117">
        <f>E10*D18</f>
        <v>4.4254579999999999</v>
      </c>
      <c r="F18" s="80"/>
      <c r="G18" s="80"/>
      <c r="H18" s="80"/>
      <c r="I18" s="80"/>
      <c r="J18" s="81"/>
    </row>
    <row r="19" s="52" customFormat="1" ht="21.75" customHeight="1">
      <c r="A19" s="118"/>
      <c r="B19" s="119" t="s">
        <v>49</v>
      </c>
      <c r="C19" s="120"/>
      <c r="D19" s="121"/>
      <c r="E19" s="122">
        <f>E10+E15+E16+E18</f>
        <v>56.714540000000007</v>
      </c>
      <c r="F19" s="123"/>
      <c r="G19" s="124"/>
      <c r="H19" s="124"/>
      <c r="I19" s="124"/>
      <c r="J19" s="124"/>
    </row>
    <row r="20" ht="59.25" customHeight="1">
      <c r="A20" s="118"/>
      <c r="B20" s="125" t="s">
        <v>50</v>
      </c>
      <c r="C20" s="126"/>
      <c r="D20" s="127"/>
      <c r="E20" s="128">
        <f>E19*1.038</f>
        <v>58.869692520000008</v>
      </c>
      <c r="F20" s="124"/>
      <c r="G20" s="124"/>
      <c r="H20" s="129"/>
      <c r="I20" s="124"/>
      <c r="J20" s="124"/>
    </row>
    <row r="21" s="130" customFormat="1" ht="20.449999999999999" customHeight="1">
      <c r="A21" s="131"/>
      <c r="B21" s="132" t="s">
        <v>10</v>
      </c>
      <c r="C21" s="133">
        <f>'Свод по калькуляциям'!E8</f>
        <v>8.9600000000000009</v>
      </c>
      <c r="D21" s="127" t="str">
        <f>I7</f>
        <v xml:space="preserve">1 м3</v>
      </c>
      <c r="E21" s="134">
        <f>E20*C21</f>
        <v>527.47244497920008</v>
      </c>
      <c r="F21" s="124"/>
      <c r="G21" s="124"/>
      <c r="H21" s="124"/>
      <c r="I21" s="124"/>
      <c r="J21" s="124"/>
    </row>
    <row r="22" ht="15">
      <c r="A22" s="131"/>
      <c r="B22" s="135" t="s">
        <v>51</v>
      </c>
      <c r="C22" s="136"/>
      <c r="D22" s="127"/>
      <c r="E22" s="134">
        <f>E21*0.22</f>
        <v>116.04393789542402</v>
      </c>
      <c r="F22" s="124"/>
      <c r="G22" s="124"/>
      <c r="H22" s="124"/>
      <c r="I22" s="124"/>
      <c r="J22" s="124"/>
    </row>
    <row r="23" ht="15">
      <c r="A23" s="137"/>
      <c r="B23" s="135" t="s">
        <v>52</v>
      </c>
      <c r="C23" s="138"/>
      <c r="D23" s="139"/>
      <c r="E23" s="140">
        <f>E21*1.22</f>
        <v>643.51638287462413</v>
      </c>
      <c r="F23" s="124"/>
      <c r="G23" s="124"/>
      <c r="H23" s="124"/>
      <c r="I23" s="124"/>
      <c r="J23" s="124"/>
    </row>
    <row r="24" ht="15">
      <c r="A24" s="141"/>
      <c r="B24" s="142" t="s">
        <v>53</v>
      </c>
      <c r="C24" s="143"/>
      <c r="D24" s="144"/>
      <c r="E24" s="145">
        <f>C21*H10</f>
        <v>0.17920000000000003</v>
      </c>
      <c r="F24" s="124"/>
      <c r="G24" s="124"/>
      <c r="H24" s="124"/>
      <c r="I24" s="124"/>
      <c r="J24" s="124"/>
    </row>
    <row r="25" ht="15">
      <c r="A25" s="146"/>
      <c r="B25" s="147"/>
      <c r="C25" s="50"/>
      <c r="D25" s="148"/>
      <c r="E25" s="149"/>
      <c r="F25" s="124"/>
      <c r="G25" s="124"/>
      <c r="H25" s="124"/>
      <c r="I25" s="124"/>
      <c r="J25" s="124"/>
    </row>
    <row r="26" ht="15">
      <c r="A26" s="146"/>
      <c r="B26" s="147"/>
      <c r="C26" s="50"/>
      <c r="D26" s="148"/>
      <c r="E26" s="149"/>
      <c r="F26" s="124"/>
      <c r="G26" s="124"/>
      <c r="H26" s="124"/>
      <c r="I26" s="124"/>
      <c r="J26" s="124"/>
    </row>
    <row r="27">
      <c r="B27" s="44" t="s">
        <v>54</v>
      </c>
      <c r="E27" s="44" t="s">
        <v>55</v>
      </c>
    </row>
    <row r="29">
      <c r="B29" s="44" t="s">
        <v>56</v>
      </c>
      <c r="E29" s="44" t="s">
        <v>57</v>
      </c>
    </row>
  </sheetData>
  <mergeCells count="13">
    <mergeCell ref="H1:J1"/>
    <mergeCell ref="A2:J2"/>
    <mergeCell ref="B3:I3"/>
    <mergeCell ref="A4:B4"/>
    <mergeCell ref="A5:J5"/>
    <mergeCell ref="A6:J6"/>
    <mergeCell ref="G7:H7"/>
    <mergeCell ref="A8:A9"/>
    <mergeCell ref="B8:B9"/>
    <mergeCell ref="C8:C9"/>
    <mergeCell ref="D8:D9"/>
    <mergeCell ref="E8:E9"/>
    <mergeCell ref="F8:J8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B20" activeCellId="0" sqref="B20:E20"/>
    </sheetView>
  </sheetViews>
  <sheetFormatPr defaultColWidth="9.140625" defaultRowHeight="14.25"/>
  <cols>
    <col customWidth="1" min="1" max="1" style="44" width="4.7109375"/>
    <col customWidth="1" min="2" max="2" style="44" width="42.28515625"/>
    <col customWidth="1" min="3" max="3" style="45" width="19.28515625"/>
    <col customWidth="1" min="4" max="4" style="46" width="11.7109375"/>
    <col customWidth="1" min="5" max="5" style="44" width="20.5703125"/>
    <col customWidth="1" min="6" max="6" style="44" width="39.28515625"/>
    <col customWidth="1" min="7" max="7" style="44" width="10.140625"/>
    <col customWidth="1" min="8" max="8" style="44" width="14"/>
    <col customWidth="1" min="9" max="9" style="44" width="16.7109375"/>
    <col customWidth="1" min="10" max="10" style="44" width="13.42578125"/>
    <col min="11" max="16384" style="44" width="9.140625"/>
  </cols>
  <sheetData>
    <row r="1" ht="48" customHeight="1">
      <c r="B1" s="47"/>
      <c r="C1" s="47"/>
      <c r="D1" s="47"/>
      <c r="E1" s="47"/>
      <c r="F1" s="47"/>
      <c r="G1" s="47"/>
      <c r="H1" s="48" t="s">
        <v>14</v>
      </c>
      <c r="I1" s="48"/>
      <c r="J1" s="48"/>
    </row>
    <row r="2" ht="18.75" customHeight="1">
      <c r="A2" s="49" t="s">
        <v>77</v>
      </c>
      <c r="B2" s="49"/>
      <c r="C2" s="49"/>
      <c r="D2" s="49"/>
      <c r="E2" s="49"/>
      <c r="F2" s="49"/>
      <c r="G2" s="49"/>
      <c r="H2" s="49"/>
      <c r="I2" s="49"/>
      <c r="J2" s="49"/>
    </row>
    <row r="3" s="1" customFormat="1" ht="24" customHeight="1">
      <c r="B3" s="50" t="s">
        <v>16</v>
      </c>
      <c r="C3" s="50"/>
      <c r="D3" s="50"/>
      <c r="E3" s="50"/>
      <c r="F3" s="50"/>
      <c r="G3" s="50"/>
      <c r="H3" s="50"/>
      <c r="I3" s="50"/>
    </row>
    <row r="4">
      <c r="A4" s="51"/>
      <c r="B4" s="51"/>
      <c r="C4" s="51"/>
      <c r="D4" s="44"/>
    </row>
    <row r="5">
      <c r="A5" s="51" t="s">
        <v>78</v>
      </c>
      <c r="B5" s="51"/>
      <c r="C5" s="51"/>
      <c r="D5" s="51"/>
      <c r="E5" s="51"/>
      <c r="F5" s="51"/>
      <c r="G5" s="51"/>
      <c r="H5" s="51"/>
      <c r="I5" s="51"/>
      <c r="J5" s="51"/>
    </row>
    <row r="6" s="52" customFormat="1" ht="48.75" customHeight="1">
      <c r="A6" s="48" t="s">
        <v>79</v>
      </c>
      <c r="B6" s="53"/>
      <c r="C6" s="53"/>
      <c r="D6" s="53"/>
      <c r="E6" s="53"/>
      <c r="F6" s="53"/>
      <c r="G6" s="53"/>
      <c r="H6" s="53"/>
      <c r="I6" s="53"/>
      <c r="J6" s="53"/>
    </row>
    <row r="7" ht="15">
      <c r="A7" s="54"/>
      <c r="B7" s="54"/>
      <c r="C7" s="54"/>
      <c r="D7" s="44"/>
      <c r="G7" s="55" t="s">
        <v>19</v>
      </c>
      <c r="H7" s="55"/>
      <c r="I7" s="56" t="s">
        <v>20</v>
      </c>
      <c r="J7" s="56"/>
    </row>
    <row r="8" ht="39.75" customHeight="1">
      <c r="A8" s="151" t="s">
        <v>21</v>
      </c>
      <c r="B8" s="152" t="s">
        <v>22</v>
      </c>
      <c r="C8" s="153" t="str">
        <f>Лист1!H18</f>
        <v>Примечание</v>
      </c>
      <c r="D8" s="60" t="s">
        <v>23</v>
      </c>
      <c r="E8" s="61" t="s">
        <v>24</v>
      </c>
      <c r="F8" s="62" t="s">
        <v>25</v>
      </c>
      <c r="G8" s="62"/>
      <c r="H8" s="62"/>
      <c r="I8" s="62"/>
      <c r="J8" s="63"/>
    </row>
    <row r="9" ht="100.15000000000001" customHeight="1">
      <c r="A9" s="154"/>
      <c r="B9" s="155"/>
      <c r="C9" s="156"/>
      <c r="D9" s="67"/>
      <c r="E9" s="68"/>
      <c r="F9" s="69" t="s">
        <v>26</v>
      </c>
      <c r="G9" s="69" t="s">
        <v>27</v>
      </c>
      <c r="H9" s="69" t="s">
        <v>80</v>
      </c>
      <c r="I9" s="70" t="str">
        <f>Лист1!H15</f>
        <v xml:space="preserve">Стоимость по ФГИС ЦС МО, 1-й квартал 2026г.,
руб.</v>
      </c>
      <c r="J9" s="71" t="s">
        <v>29</v>
      </c>
    </row>
    <row r="10" s="52" customFormat="1" ht="50.25" customHeight="1">
      <c r="A10" s="157" t="s">
        <v>30</v>
      </c>
      <c r="B10" s="158" t="s">
        <v>31</v>
      </c>
      <c r="C10" s="158"/>
      <c r="D10" s="75"/>
      <c r="E10" s="76">
        <f>E11+E12+E13+E14</f>
        <v>883.95569999999998</v>
      </c>
      <c r="F10" s="77" t="s">
        <v>32</v>
      </c>
      <c r="G10" s="78" t="s">
        <v>33</v>
      </c>
      <c r="H10" s="79">
        <f>H11+H12+H13+H14</f>
        <v>1.77</v>
      </c>
      <c r="I10" s="80"/>
      <c r="J10" s="81"/>
    </row>
    <row r="11" s="52" customFormat="1">
      <c r="A11" s="159" t="s">
        <v>34</v>
      </c>
      <c r="B11" s="160" t="s">
        <v>62</v>
      </c>
      <c r="C11" s="161"/>
      <c r="D11" s="75"/>
      <c r="E11" s="85">
        <f t="shared" ref="E11:E12" si="5">H11*I11</f>
        <v>565.53859999999997</v>
      </c>
      <c r="F11" s="92" t="s">
        <v>63</v>
      </c>
      <c r="G11" s="87" t="s">
        <v>33</v>
      </c>
      <c r="H11" s="88">
        <v>1.1799999999999999</v>
      </c>
      <c r="I11" s="89">
        <f>Лист1!I2</f>
        <v>479.26999999999998</v>
      </c>
      <c r="J11" s="94" t="s">
        <v>64</v>
      </c>
    </row>
    <row r="12" s="52" customFormat="1">
      <c r="A12" s="159" t="s">
        <v>65</v>
      </c>
      <c r="B12" s="160" t="s">
        <v>66</v>
      </c>
      <c r="C12" s="161"/>
      <c r="D12" s="75"/>
      <c r="E12" s="85">
        <f t="shared" si="5"/>
        <v>318.4171</v>
      </c>
      <c r="F12" s="92" t="s">
        <v>67</v>
      </c>
      <c r="G12" s="87" t="s">
        <v>33</v>
      </c>
      <c r="H12" s="88">
        <v>0.58999999999999997</v>
      </c>
      <c r="I12" s="89">
        <f>Лист1!I3</f>
        <v>539.69000000000005</v>
      </c>
      <c r="J12" s="94" t="s">
        <v>68</v>
      </c>
    </row>
    <row r="13" s="52" customFormat="1">
      <c r="A13" s="159"/>
      <c r="B13" s="160"/>
      <c r="C13" s="161"/>
      <c r="D13" s="75"/>
      <c r="E13" s="85"/>
      <c r="F13" s="92"/>
      <c r="G13" s="87"/>
      <c r="H13" s="88"/>
      <c r="I13" s="93"/>
      <c r="J13" s="94"/>
    </row>
    <row r="14" s="52" customFormat="1">
      <c r="A14" s="159"/>
      <c r="B14" s="160"/>
      <c r="C14" s="161"/>
      <c r="D14" s="75"/>
      <c r="E14" s="85"/>
      <c r="F14" s="92"/>
      <c r="G14" s="87"/>
      <c r="H14" s="88"/>
      <c r="I14" s="93"/>
      <c r="J14" s="94"/>
    </row>
    <row r="15" s="52" customFormat="1" ht="31.5">
      <c r="A15" s="157" t="s">
        <v>37</v>
      </c>
      <c r="B15" s="158" t="s">
        <v>38</v>
      </c>
      <c r="C15" s="120" t="s">
        <v>69</v>
      </c>
      <c r="D15" s="75">
        <v>0.87</v>
      </c>
      <c r="E15" s="76">
        <f>E10*D15</f>
        <v>769.04145900000003</v>
      </c>
      <c r="F15" s="80"/>
      <c r="G15" s="79"/>
      <c r="H15" s="79"/>
      <c r="I15" s="162"/>
      <c r="J15" s="81"/>
    </row>
    <row r="16" ht="31.5" customHeight="1">
      <c r="A16" s="157" t="s">
        <v>40</v>
      </c>
      <c r="B16" s="163" t="s">
        <v>41</v>
      </c>
      <c r="C16" s="164"/>
      <c r="D16" s="102"/>
      <c r="E16" s="103">
        <f>SUM(E17:E17)</f>
        <v>327.82759999999996</v>
      </c>
      <c r="F16" s="165"/>
      <c r="G16" s="166"/>
      <c r="H16" s="167"/>
      <c r="I16" s="168"/>
      <c r="J16" s="169"/>
    </row>
    <row r="17" ht="28.5">
      <c r="A17" s="170" t="s">
        <v>42</v>
      </c>
      <c r="B17" s="171" t="s">
        <v>70</v>
      </c>
      <c r="C17" s="172"/>
      <c r="D17" s="102"/>
      <c r="E17" s="112">
        <f>H17*I17</f>
        <v>327.82759999999996</v>
      </c>
      <c r="F17" s="173" t="s">
        <v>70</v>
      </c>
      <c r="G17" s="114" t="s">
        <v>44</v>
      </c>
      <c r="H17" s="105">
        <v>0.58999999999999997</v>
      </c>
      <c r="I17" s="115">
        <f>Лист1!I7</f>
        <v>555.63999999999999</v>
      </c>
      <c r="J17" s="174" t="s">
        <v>71</v>
      </c>
    </row>
    <row r="18" s="52" customFormat="1" ht="31.5">
      <c r="A18" s="157" t="s">
        <v>46</v>
      </c>
      <c r="B18" s="158" t="s">
        <v>47</v>
      </c>
      <c r="C18" s="120" t="s">
        <v>72</v>
      </c>
      <c r="D18" s="75">
        <v>0.40000000000000002</v>
      </c>
      <c r="E18" s="117">
        <f>E10*D18</f>
        <v>353.58228000000003</v>
      </c>
      <c r="F18" s="80"/>
      <c r="G18" s="80"/>
      <c r="H18" s="80"/>
      <c r="I18" s="80"/>
      <c r="J18" s="81"/>
    </row>
    <row r="19" s="52" customFormat="1" ht="21.75" customHeight="1">
      <c r="A19" s="118"/>
      <c r="B19" s="158" t="s">
        <v>49</v>
      </c>
      <c r="C19" s="120"/>
      <c r="D19" s="121"/>
      <c r="E19" s="122">
        <f>E10+E15+E16+E18</f>
        <v>2334.4070390000002</v>
      </c>
      <c r="F19" s="123"/>
      <c r="G19" s="124"/>
      <c r="H19" s="124"/>
      <c r="I19" s="124"/>
      <c r="J19" s="124"/>
    </row>
    <row r="20" ht="55.5" customHeight="1">
      <c r="A20" s="118"/>
      <c r="B20" s="125" t="s">
        <v>50</v>
      </c>
      <c r="C20" s="126"/>
      <c r="D20" s="127"/>
      <c r="E20" s="128">
        <f>E19*1.038</f>
        <v>2423.1145064820003</v>
      </c>
      <c r="F20" s="124"/>
      <c r="G20" s="124"/>
      <c r="H20" s="129"/>
      <c r="I20" s="124"/>
      <c r="J20" s="124"/>
    </row>
    <row r="21" s="130" customFormat="1" ht="20.449999999999999" customHeight="1">
      <c r="A21" s="131"/>
      <c r="B21" s="132" t="s">
        <v>10</v>
      </c>
      <c r="C21" s="133">
        <f>'Свод по калькуляциям'!E9</f>
        <v>3.8399999999999999</v>
      </c>
      <c r="D21" s="127" t="str">
        <f>I7</f>
        <v xml:space="preserve">1 м3</v>
      </c>
      <c r="E21" s="134">
        <f>E20*C21</f>
        <v>9304.759704890881</v>
      </c>
      <c r="F21" s="124"/>
      <c r="G21" s="124"/>
      <c r="H21" s="124"/>
      <c r="I21" s="124"/>
      <c r="J21" s="124"/>
    </row>
    <row r="22" ht="15">
      <c r="A22" s="131"/>
      <c r="B22" s="135" t="s">
        <v>51</v>
      </c>
      <c r="C22" s="136"/>
      <c r="D22" s="127"/>
      <c r="E22" s="134">
        <f>E21*0.22</f>
        <v>2047.0471350759938</v>
      </c>
      <c r="F22" s="124"/>
      <c r="G22" s="124"/>
      <c r="H22" s="124"/>
      <c r="I22" s="124"/>
      <c r="J22" s="124"/>
    </row>
    <row r="23" ht="15">
      <c r="A23" s="137"/>
      <c r="B23" s="135" t="s">
        <v>52</v>
      </c>
      <c r="C23" s="138"/>
      <c r="D23" s="139"/>
      <c r="E23" s="140">
        <f>E21*1.22</f>
        <v>11351.806839966875</v>
      </c>
      <c r="F23" s="124"/>
      <c r="G23" s="124"/>
      <c r="H23" s="124"/>
      <c r="I23" s="124"/>
      <c r="J23" s="124"/>
    </row>
    <row r="24" ht="15">
      <c r="A24" s="141"/>
      <c r="B24" s="142" t="s">
        <v>53</v>
      </c>
      <c r="C24" s="143"/>
      <c r="D24" s="144"/>
      <c r="E24" s="145">
        <f>C21*H10</f>
        <v>6.7968000000000002</v>
      </c>
      <c r="F24" s="124"/>
      <c r="G24" s="124"/>
      <c r="H24" s="124"/>
      <c r="I24" s="124"/>
      <c r="J24" s="124"/>
    </row>
    <row r="25" ht="15">
      <c r="A25" s="146"/>
      <c r="B25" s="147"/>
      <c r="C25" s="50"/>
      <c r="D25" s="148"/>
      <c r="E25" s="149"/>
      <c r="F25" s="124"/>
      <c r="G25" s="124"/>
      <c r="H25" s="124"/>
      <c r="I25" s="124"/>
      <c r="J25" s="124"/>
    </row>
    <row r="26" ht="15">
      <c r="A26" s="146"/>
      <c r="B26" s="147"/>
      <c r="C26" s="50"/>
      <c r="D26" s="148"/>
      <c r="E26" s="149"/>
      <c r="F26" s="124"/>
      <c r="G26" s="124"/>
      <c r="H26" s="124"/>
      <c r="I26" s="124"/>
      <c r="J26" s="124"/>
    </row>
    <row r="27">
      <c r="B27" s="44" t="s">
        <v>54</v>
      </c>
      <c r="E27" s="44" t="s">
        <v>55</v>
      </c>
    </row>
    <row r="29">
      <c r="B29" s="44" t="s">
        <v>56</v>
      </c>
      <c r="E29" s="44" t="s">
        <v>57</v>
      </c>
    </row>
  </sheetData>
  <mergeCells count="14">
    <mergeCell ref="H1:J1"/>
    <mergeCell ref="A2:J2"/>
    <mergeCell ref="B3:I3"/>
    <mergeCell ref="A4:B4"/>
    <mergeCell ref="A5:J5"/>
    <mergeCell ref="A6:J6"/>
    <mergeCell ref="G7:H7"/>
    <mergeCell ref="I7:J7"/>
    <mergeCell ref="A8:A9"/>
    <mergeCell ref="B8:B9"/>
    <mergeCell ref="C8:C9"/>
    <mergeCell ref="D8:D9"/>
    <mergeCell ref="E8:E9"/>
    <mergeCell ref="F8:J8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B2" activeCellId="0" sqref="B2"/>
    </sheetView>
  </sheetViews>
  <sheetFormatPr defaultRowHeight="14.25"/>
  <cols>
    <col customWidth="1" min="1" max="1" style="184" width="6.42578125"/>
    <col customWidth="1" min="2" max="2" width="13.7109375"/>
    <col customWidth="1" min="3" max="3" style="185" width="37.7109375"/>
    <col customWidth="1" min="5" max="5" width="13.28515625"/>
    <col customWidth="1" min="6" max="6" width="15.5703125"/>
    <col customWidth="1" min="7" max="7" width="14.7109375"/>
    <col customWidth="1" min="8" max="8" width="17.7109375"/>
    <col customWidth="1" min="9" max="9" width="15.85546875"/>
    <col customWidth="1" min="10" max="10" width="19.28515625"/>
  </cols>
  <sheetData>
    <row r="1" ht="127.90000000000001" customHeight="1">
      <c r="A1" s="186" t="s">
        <v>21</v>
      </c>
      <c r="B1" s="186" t="s">
        <v>81</v>
      </c>
      <c r="C1" s="186" t="s">
        <v>82</v>
      </c>
      <c r="D1" s="186" t="s">
        <v>83</v>
      </c>
      <c r="E1" s="186" t="s">
        <v>84</v>
      </c>
      <c r="F1" s="186" t="s">
        <v>85</v>
      </c>
      <c r="G1" s="186" t="s">
        <v>86</v>
      </c>
      <c r="H1" s="186" t="s">
        <v>87</v>
      </c>
      <c r="I1" s="186" t="s">
        <v>88</v>
      </c>
      <c r="J1" s="186" t="s">
        <v>89</v>
      </c>
    </row>
    <row r="2" ht="15">
      <c r="A2" s="187">
        <v>1</v>
      </c>
      <c r="B2" s="188" t="s">
        <v>64</v>
      </c>
      <c r="C2" s="189" t="s">
        <v>90</v>
      </c>
      <c r="D2" s="190" t="s">
        <v>91</v>
      </c>
      <c r="E2" s="191" t="s">
        <v>92</v>
      </c>
      <c r="F2" s="191" t="s">
        <v>92</v>
      </c>
      <c r="G2" s="192" t="s">
        <v>92</v>
      </c>
      <c r="H2" s="190" t="s">
        <v>92</v>
      </c>
      <c r="I2" s="193">
        <v>479.26999999999998</v>
      </c>
      <c r="J2" s="191" t="s">
        <v>92</v>
      </c>
    </row>
    <row r="3" ht="15">
      <c r="A3" s="187">
        <v>2</v>
      </c>
      <c r="B3" s="188" t="s">
        <v>68</v>
      </c>
      <c r="C3" s="189" t="s">
        <v>93</v>
      </c>
      <c r="D3" s="190" t="s">
        <v>91</v>
      </c>
      <c r="E3" s="191" t="s">
        <v>92</v>
      </c>
      <c r="F3" s="191" t="s">
        <v>92</v>
      </c>
      <c r="G3" s="192" t="s">
        <v>92</v>
      </c>
      <c r="H3" s="190" t="s">
        <v>92</v>
      </c>
      <c r="I3" s="193">
        <v>539.69000000000005</v>
      </c>
      <c r="J3" s="191" t="s">
        <v>92</v>
      </c>
    </row>
    <row r="4" ht="15">
      <c r="A4" s="187">
        <v>3</v>
      </c>
      <c r="B4" s="188" t="s">
        <v>94</v>
      </c>
      <c r="C4" s="189" t="s">
        <v>95</v>
      </c>
      <c r="D4" s="190" t="s">
        <v>91</v>
      </c>
      <c r="E4" s="191" t="s">
        <v>92</v>
      </c>
      <c r="F4" s="191" t="s">
        <v>92</v>
      </c>
      <c r="G4" s="192" t="s">
        <v>92</v>
      </c>
      <c r="H4" s="190" t="s">
        <v>92</v>
      </c>
      <c r="I4" s="193">
        <v>620.24000000000001</v>
      </c>
      <c r="J4" s="191" t="s">
        <v>92</v>
      </c>
    </row>
    <row r="5" s="194" customFormat="1" ht="15">
      <c r="A5" s="187">
        <v>4</v>
      </c>
      <c r="B5" s="188" t="s">
        <v>96</v>
      </c>
      <c r="C5" s="188" t="s">
        <v>97</v>
      </c>
      <c r="D5" s="190" t="s">
        <v>91</v>
      </c>
      <c r="E5" s="191" t="s">
        <v>92</v>
      </c>
      <c r="F5" s="191" t="s">
        <v>92</v>
      </c>
      <c r="G5" s="192" t="s">
        <v>92</v>
      </c>
      <c r="H5" s="190" t="s">
        <v>92</v>
      </c>
      <c r="I5" s="193">
        <v>479.26999999999998</v>
      </c>
      <c r="J5" s="191" t="s">
        <v>92</v>
      </c>
    </row>
    <row r="6" s="194" customFormat="1" ht="15">
      <c r="A6" s="187">
        <v>5</v>
      </c>
      <c r="B6" s="188" t="s">
        <v>36</v>
      </c>
      <c r="C6" s="188" t="s">
        <v>35</v>
      </c>
      <c r="D6" s="190" t="s">
        <v>91</v>
      </c>
      <c r="E6" s="191" t="s">
        <v>92</v>
      </c>
      <c r="F6" s="191" t="s">
        <v>92</v>
      </c>
      <c r="G6" s="192" t="s">
        <v>92</v>
      </c>
      <c r="H6" s="190" t="s">
        <v>92</v>
      </c>
      <c r="I6" s="193">
        <v>539.69000000000005</v>
      </c>
      <c r="J6" s="191" t="s">
        <v>92</v>
      </c>
    </row>
    <row r="7" ht="34.899999999999999" customHeight="1">
      <c r="A7" s="187">
        <v>6</v>
      </c>
      <c r="B7" s="195" t="s">
        <v>71</v>
      </c>
      <c r="C7" s="196" t="s">
        <v>70</v>
      </c>
      <c r="D7" s="197" t="s">
        <v>98</v>
      </c>
      <c r="E7" s="198" t="s">
        <v>92</v>
      </c>
      <c r="F7" s="199">
        <v>388.56</v>
      </c>
      <c r="G7" s="200">
        <v>1150</v>
      </c>
      <c r="H7" s="195" t="s">
        <v>99</v>
      </c>
      <c r="I7" s="199">
        <v>555.63999999999999</v>
      </c>
      <c r="J7" s="198" t="s">
        <v>92</v>
      </c>
    </row>
    <row r="8" ht="45">
      <c r="A8" s="187">
        <v>7</v>
      </c>
      <c r="B8" s="188" t="s">
        <v>100</v>
      </c>
      <c r="C8" s="189" t="s">
        <v>101</v>
      </c>
      <c r="D8" s="190" t="s">
        <v>98</v>
      </c>
      <c r="E8" s="191" t="s">
        <v>92</v>
      </c>
      <c r="F8" s="193">
        <v>2664.4099999999999</v>
      </c>
      <c r="G8" s="192">
        <v>1193</v>
      </c>
      <c r="H8" s="188" t="s">
        <v>102</v>
      </c>
      <c r="I8" s="191" t="s">
        <v>92</v>
      </c>
      <c r="J8" s="193">
        <v>1.22</v>
      </c>
    </row>
    <row r="9" ht="45">
      <c r="A9" s="187">
        <v>8</v>
      </c>
      <c r="B9" s="188" t="s">
        <v>103</v>
      </c>
      <c r="C9" s="189" t="s">
        <v>104</v>
      </c>
      <c r="D9" s="190" t="s">
        <v>98</v>
      </c>
      <c r="E9" s="191" t="s">
        <v>92</v>
      </c>
      <c r="F9" s="193">
        <v>1162.8099999999999</v>
      </c>
      <c r="G9" s="192">
        <v>1193</v>
      </c>
      <c r="H9" s="188" t="s">
        <v>102</v>
      </c>
      <c r="I9" s="191" t="s">
        <v>92</v>
      </c>
      <c r="J9" s="193">
        <v>1.22</v>
      </c>
    </row>
    <row r="10" ht="45">
      <c r="A10" s="187">
        <v>9</v>
      </c>
      <c r="B10" s="195" t="s">
        <v>45</v>
      </c>
      <c r="C10" s="196" t="s">
        <v>43</v>
      </c>
      <c r="D10" s="197" t="s">
        <v>98</v>
      </c>
      <c r="E10" s="198" t="s">
        <v>92</v>
      </c>
      <c r="F10" s="199">
        <v>1307.8199999999999</v>
      </c>
      <c r="G10" s="200">
        <v>1193</v>
      </c>
      <c r="H10" s="195" t="s">
        <v>102</v>
      </c>
      <c r="I10" s="199">
        <v>1594.4400000000001</v>
      </c>
      <c r="J10" s="198" t="s">
        <v>92</v>
      </c>
    </row>
    <row r="11" ht="45">
      <c r="A11" s="187">
        <v>10</v>
      </c>
      <c r="B11" s="188" t="s">
        <v>105</v>
      </c>
      <c r="C11" s="189" t="s">
        <v>106</v>
      </c>
      <c r="D11" s="190" t="s">
        <v>98</v>
      </c>
      <c r="E11" s="191" t="s">
        <v>92</v>
      </c>
      <c r="F11" s="193">
        <v>800.37</v>
      </c>
      <c r="G11" s="192">
        <v>1193</v>
      </c>
      <c r="H11" s="188" t="s">
        <v>102</v>
      </c>
      <c r="I11" s="191" t="s">
        <v>92</v>
      </c>
      <c r="J11" s="193">
        <v>1.22</v>
      </c>
    </row>
    <row r="12" ht="75">
      <c r="A12" s="187">
        <v>11</v>
      </c>
      <c r="B12" s="195" t="s">
        <v>107</v>
      </c>
      <c r="C12" s="196" t="s">
        <v>108</v>
      </c>
      <c r="D12" s="197" t="s">
        <v>98</v>
      </c>
      <c r="E12" s="198" t="s">
        <v>92</v>
      </c>
      <c r="F12" s="199">
        <v>1024.8699999999999</v>
      </c>
      <c r="G12" s="200">
        <v>1136</v>
      </c>
      <c r="H12" s="195" t="s">
        <v>109</v>
      </c>
      <c r="I12" s="199">
        <v>1516.8099999999999</v>
      </c>
      <c r="J12" s="198" t="s">
        <v>92</v>
      </c>
    </row>
    <row r="15" ht="57">
      <c r="H15" s="70" t="s">
        <v>110</v>
      </c>
    </row>
    <row r="17">
      <c r="H17" t="s">
        <v>111</v>
      </c>
    </row>
    <row r="18">
      <c r="H18" s="153" t="s">
        <v>112</v>
      </c>
    </row>
    <row r="19">
      <c r="H19" s="156"/>
    </row>
  </sheetData>
  <mergeCells count="1">
    <mergeCell ref="H18:H1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B20" activeCellId="0" sqref="B20:E20"/>
    </sheetView>
  </sheetViews>
  <sheetFormatPr defaultColWidth="9.140625" defaultRowHeight="14.25"/>
  <cols>
    <col customWidth="1" min="1" max="1" style="44" width="4.7109375"/>
    <col customWidth="1" min="2" max="2" style="44" width="35.85546875"/>
    <col customWidth="1" min="3" max="3" style="45" width="19.28515625"/>
    <col customWidth="1" min="4" max="4" style="46" width="11.7109375"/>
    <col customWidth="1" min="5" max="5" style="44" width="20.5703125"/>
    <col customWidth="1" min="6" max="6" style="44" width="39.28515625"/>
    <col customWidth="1" min="7" max="7" style="44" width="10.140625"/>
    <col customWidth="1" min="8" max="8" style="44" width="14"/>
    <col customWidth="1" min="9" max="9" style="44" width="16.7109375"/>
    <col customWidth="1" min="10" max="10" style="44" width="13.42578125"/>
    <col min="11" max="16384" style="44" width="9.140625"/>
  </cols>
  <sheetData>
    <row r="1" ht="48" customHeight="1">
      <c r="B1" s="47"/>
      <c r="C1" s="47"/>
      <c r="D1" s="47"/>
      <c r="E1" s="47"/>
      <c r="F1" s="47"/>
      <c r="G1" s="47"/>
      <c r="H1" s="48" t="s">
        <v>14</v>
      </c>
      <c r="I1" s="48"/>
      <c r="J1" s="48"/>
    </row>
    <row r="2" ht="18.75" customHeight="1">
      <c r="A2" s="49" t="s">
        <v>113</v>
      </c>
      <c r="B2" s="49"/>
      <c r="C2" s="49"/>
      <c r="D2" s="49"/>
      <c r="E2" s="49"/>
      <c r="F2" s="49"/>
      <c r="G2" s="49"/>
      <c r="H2" s="49"/>
      <c r="I2" s="49"/>
      <c r="J2" s="49"/>
    </row>
    <row r="3" s="1" customFormat="1" ht="24" customHeight="1">
      <c r="B3" s="50" t="s">
        <v>16</v>
      </c>
      <c r="C3" s="50"/>
      <c r="D3" s="50"/>
      <c r="E3" s="50"/>
      <c r="F3" s="50"/>
      <c r="G3" s="50"/>
      <c r="H3" s="50"/>
      <c r="I3" s="50"/>
    </row>
    <row r="4">
      <c r="A4" s="51"/>
      <c r="B4" s="51"/>
      <c r="C4" s="51"/>
      <c r="D4" s="44"/>
    </row>
    <row r="5">
      <c r="A5" s="51" t="s">
        <v>114</v>
      </c>
      <c r="B5" s="51"/>
      <c r="C5" s="51"/>
      <c r="D5" s="51"/>
      <c r="E5" s="51"/>
      <c r="F5" s="51"/>
      <c r="G5" s="51"/>
      <c r="H5" s="51"/>
      <c r="I5" s="51"/>
      <c r="J5" s="51"/>
    </row>
    <row r="6" s="52" customFormat="1" ht="45.75" customHeight="1">
      <c r="A6" s="48" t="s">
        <v>115</v>
      </c>
      <c r="B6" s="53"/>
      <c r="C6" s="53"/>
      <c r="D6" s="53"/>
      <c r="E6" s="53"/>
      <c r="F6" s="53"/>
      <c r="G6" s="53"/>
      <c r="H6" s="53"/>
      <c r="I6" s="53"/>
      <c r="J6" s="53"/>
    </row>
    <row r="7" ht="15">
      <c r="A7" s="54"/>
      <c r="B7" s="54"/>
      <c r="C7" s="54"/>
      <c r="D7" s="44"/>
      <c r="G7" s="55" t="s">
        <v>19</v>
      </c>
      <c r="H7" s="55"/>
      <c r="I7" s="56" t="s">
        <v>116</v>
      </c>
      <c r="J7" s="56"/>
    </row>
    <row r="8" ht="39.75" customHeight="1">
      <c r="A8" s="201" t="s">
        <v>21</v>
      </c>
      <c r="B8" s="152" t="s">
        <v>22</v>
      </c>
      <c r="C8" s="153" t="str">
        <f>Лист1!H18</f>
        <v>Примечание</v>
      </c>
      <c r="D8" s="60" t="s">
        <v>23</v>
      </c>
      <c r="E8" s="61" t="s">
        <v>24</v>
      </c>
      <c r="F8" s="62" t="s">
        <v>25</v>
      </c>
      <c r="G8" s="62"/>
      <c r="H8" s="62"/>
      <c r="I8" s="62"/>
      <c r="J8" s="63"/>
    </row>
    <row r="9" ht="100.15000000000001" customHeight="1">
      <c r="A9" s="202"/>
      <c r="B9" s="155"/>
      <c r="C9" s="156"/>
      <c r="D9" s="67"/>
      <c r="E9" s="68"/>
      <c r="F9" s="69" t="s">
        <v>26</v>
      </c>
      <c r="G9" s="69" t="s">
        <v>27</v>
      </c>
      <c r="H9" s="69" t="s">
        <v>117</v>
      </c>
      <c r="I9" s="70" t="str">
        <f>Лист1!H15</f>
        <v xml:space="preserve">Стоимость по ФГИС ЦС МО, 1-й квартал 2026г.,
руб.</v>
      </c>
      <c r="J9" s="71" t="s">
        <v>29</v>
      </c>
    </row>
    <row r="10" s="52" customFormat="1" ht="50.25" customHeight="1">
      <c r="A10" s="118" t="s">
        <v>30</v>
      </c>
      <c r="B10" s="158" t="s">
        <v>31</v>
      </c>
      <c r="C10" s="158"/>
      <c r="D10" s="75"/>
      <c r="E10" s="76">
        <f>E11+E12+E13+E14</f>
        <v>4910.1156000000001</v>
      </c>
      <c r="F10" s="77" t="s">
        <v>118</v>
      </c>
      <c r="G10" s="78" t="s">
        <v>33</v>
      </c>
      <c r="H10" s="79">
        <f>H11+H12+H13+H14</f>
        <v>9.3599999999999994</v>
      </c>
      <c r="I10" s="80"/>
      <c r="J10" s="81"/>
    </row>
    <row r="11" s="52" customFormat="1">
      <c r="A11" s="203" t="s">
        <v>34</v>
      </c>
      <c r="B11" s="160" t="s">
        <v>62</v>
      </c>
      <c r="C11" s="161"/>
      <c r="D11" s="75"/>
      <c r="E11" s="85">
        <f t="shared" ref="E11:E14" si="6">H11*I11</f>
        <v>1121.4917999999998</v>
      </c>
      <c r="F11" s="92" t="s">
        <v>63</v>
      </c>
      <c r="G11" s="87" t="s">
        <v>33</v>
      </c>
      <c r="H11" s="88">
        <v>2.3399999999999999</v>
      </c>
      <c r="I11" s="89">
        <f>Лист1!I2</f>
        <v>479.26999999999998</v>
      </c>
      <c r="J11" s="94" t="s">
        <v>64</v>
      </c>
    </row>
    <row r="12" s="52" customFormat="1">
      <c r="A12" s="203" t="s">
        <v>65</v>
      </c>
      <c r="B12" s="160" t="s">
        <v>66</v>
      </c>
      <c r="C12" s="161"/>
      <c r="D12" s="75"/>
      <c r="E12" s="85">
        <f t="shared" si="6"/>
        <v>1262.8746000000001</v>
      </c>
      <c r="F12" s="92" t="s">
        <v>67</v>
      </c>
      <c r="G12" s="87" t="s">
        <v>33</v>
      </c>
      <c r="H12" s="88">
        <v>2.3399999999999999</v>
      </c>
      <c r="I12" s="89">
        <f>Лист1!I3</f>
        <v>539.69000000000005</v>
      </c>
      <c r="J12" s="94" t="s">
        <v>68</v>
      </c>
    </row>
    <row r="13" s="52" customFormat="1" ht="24">
      <c r="A13" s="203" t="s">
        <v>119</v>
      </c>
      <c r="B13" s="160" t="s">
        <v>120</v>
      </c>
      <c r="C13" s="161"/>
      <c r="D13" s="75"/>
      <c r="E13" s="85">
        <f t="shared" si="6"/>
        <v>1262.8746000000001</v>
      </c>
      <c r="F13" s="92" t="s">
        <v>121</v>
      </c>
      <c r="G13" s="87" t="s">
        <v>33</v>
      </c>
      <c r="H13" s="88">
        <v>2.3399999999999999</v>
      </c>
      <c r="I13" s="89">
        <f>Лист1!I3</f>
        <v>539.69000000000005</v>
      </c>
      <c r="J13" s="94" t="s">
        <v>68</v>
      </c>
    </row>
    <row r="14" s="52" customFormat="1">
      <c r="A14" s="203" t="s">
        <v>122</v>
      </c>
      <c r="B14" s="160" t="s">
        <v>123</v>
      </c>
      <c r="C14" s="161"/>
      <c r="D14" s="75"/>
      <c r="E14" s="85">
        <f t="shared" si="6"/>
        <v>1262.8746000000001</v>
      </c>
      <c r="F14" s="92" t="s">
        <v>67</v>
      </c>
      <c r="G14" s="87" t="s">
        <v>33</v>
      </c>
      <c r="H14" s="88">
        <v>2.3399999999999999</v>
      </c>
      <c r="I14" s="89">
        <f>Лист1!I3</f>
        <v>539.69000000000005</v>
      </c>
      <c r="J14" s="94" t="s">
        <v>68</v>
      </c>
    </row>
    <row r="15" s="52" customFormat="1" ht="31.5">
      <c r="A15" s="118" t="s">
        <v>37</v>
      </c>
      <c r="B15" s="158" t="s">
        <v>38</v>
      </c>
      <c r="C15" s="120" t="s">
        <v>69</v>
      </c>
      <c r="D15" s="75">
        <v>0.87</v>
      </c>
      <c r="E15" s="76">
        <f>E10*D15</f>
        <v>4271.8005720000001</v>
      </c>
      <c r="F15" s="80"/>
      <c r="G15" s="79"/>
      <c r="H15" s="79"/>
      <c r="I15" s="162"/>
      <c r="J15" s="81"/>
    </row>
    <row r="16" ht="31.5" customHeight="1">
      <c r="A16" s="118" t="s">
        <v>40</v>
      </c>
      <c r="B16" s="163" t="s">
        <v>41</v>
      </c>
      <c r="C16" s="164"/>
      <c r="D16" s="102"/>
      <c r="E16" s="103">
        <f>SUM(E17:E17)</f>
        <v>1300.1976</v>
      </c>
      <c r="F16" s="165"/>
      <c r="G16" s="166"/>
      <c r="H16" s="167"/>
      <c r="I16" s="168"/>
      <c r="J16" s="169"/>
    </row>
    <row r="17" ht="28.5">
      <c r="A17" s="204" t="s">
        <v>42</v>
      </c>
      <c r="B17" s="171" t="s">
        <v>70</v>
      </c>
      <c r="C17" s="172"/>
      <c r="D17" s="102"/>
      <c r="E17" s="112">
        <f>H17*I17</f>
        <v>1300.1976</v>
      </c>
      <c r="F17" s="173" t="s">
        <v>70</v>
      </c>
      <c r="G17" s="114" t="s">
        <v>44</v>
      </c>
      <c r="H17" s="105">
        <v>2.3399999999999999</v>
      </c>
      <c r="I17" s="115">
        <f>Лист1!I7</f>
        <v>555.63999999999999</v>
      </c>
      <c r="J17" s="174" t="s">
        <v>71</v>
      </c>
    </row>
    <row r="18" s="52" customFormat="1" ht="31.5">
      <c r="A18" s="118" t="s">
        <v>46</v>
      </c>
      <c r="B18" s="158" t="s">
        <v>47</v>
      </c>
      <c r="C18" s="120" t="s">
        <v>72</v>
      </c>
      <c r="D18" s="75">
        <v>0.40000000000000002</v>
      </c>
      <c r="E18" s="117">
        <f>E10*D18</f>
        <v>1964.0462400000001</v>
      </c>
      <c r="F18" s="205"/>
      <c r="G18" s="205"/>
      <c r="H18" s="205"/>
      <c r="I18" s="205"/>
      <c r="J18" s="206"/>
    </row>
    <row r="19" s="52" customFormat="1" ht="15">
      <c r="A19" s="207"/>
      <c r="B19" s="125" t="s">
        <v>49</v>
      </c>
      <c r="C19" s="208"/>
      <c r="D19" s="209"/>
      <c r="E19" s="122">
        <f>E10+E15+E16+E18</f>
        <v>12446.160012</v>
      </c>
      <c r="F19" s="124"/>
      <c r="G19" s="124"/>
      <c r="H19" s="124"/>
      <c r="I19" s="124"/>
      <c r="J19" s="124"/>
    </row>
    <row r="20" s="52" customFormat="1" ht="54.75" customHeight="1">
      <c r="A20" s="207"/>
      <c r="B20" s="125" t="s">
        <v>50</v>
      </c>
      <c r="C20" s="126"/>
      <c r="D20" s="127"/>
      <c r="E20" s="128">
        <f>E19*1.038</f>
        <v>12919.114092456</v>
      </c>
      <c r="F20" s="124"/>
      <c r="G20" s="124"/>
      <c r="H20" s="129"/>
      <c r="I20" s="124"/>
      <c r="J20" s="124"/>
    </row>
    <row r="21" s="52" customFormat="1" ht="23.25" customHeight="1">
      <c r="A21" s="210"/>
      <c r="B21" s="132" t="s">
        <v>10</v>
      </c>
      <c r="C21" s="133">
        <f>'Свод по калькуляциям'!E12</f>
        <v>2</v>
      </c>
      <c r="D21" s="211" t="str">
        <f>I7</f>
        <v xml:space="preserve">1 шурф</v>
      </c>
      <c r="E21" s="134">
        <f>E20*C21</f>
        <v>25838.228184912001</v>
      </c>
      <c r="F21" s="124"/>
      <c r="G21" s="124"/>
      <c r="H21" s="124"/>
      <c r="I21" s="124"/>
      <c r="J21" s="124"/>
    </row>
    <row r="22" s="52" customFormat="1" ht="15">
      <c r="A22" s="210"/>
      <c r="B22" s="135" t="s">
        <v>51</v>
      </c>
      <c r="C22" s="136"/>
      <c r="D22" s="127"/>
      <c r="E22" s="134">
        <f>E21*0.22</f>
        <v>5684.4102006806406</v>
      </c>
      <c r="F22" s="124"/>
      <c r="G22" s="124"/>
      <c r="H22" s="124"/>
      <c r="I22" s="124"/>
      <c r="J22" s="124"/>
    </row>
    <row r="23" s="52" customFormat="1" ht="21.75" customHeight="1">
      <c r="A23" s="210"/>
      <c r="B23" s="135" t="s">
        <v>52</v>
      </c>
      <c r="C23" s="138"/>
      <c r="D23" s="139"/>
      <c r="E23" s="140">
        <f>E21*1.22</f>
        <v>31522.63838559264</v>
      </c>
      <c r="F23" s="124"/>
      <c r="G23" s="124"/>
      <c r="H23" s="124"/>
      <c r="I23" s="124"/>
      <c r="J23" s="124"/>
    </row>
    <row r="24" ht="17.25" customHeight="1">
      <c r="A24" s="141"/>
      <c r="B24" s="142" t="s">
        <v>53</v>
      </c>
      <c r="C24" s="143"/>
      <c r="D24" s="144"/>
      <c r="E24" s="145">
        <f>C21*H10</f>
        <v>18.719999999999999</v>
      </c>
      <c r="F24" s="124"/>
      <c r="G24" s="124"/>
      <c r="H24" s="124"/>
      <c r="I24" s="124"/>
      <c r="J24" s="124"/>
    </row>
    <row r="25" s="130" customFormat="1" ht="20.449999999999999" customHeight="1">
      <c r="A25" s="212"/>
      <c r="B25" s="213"/>
      <c r="C25" s="36"/>
      <c r="F25" s="214"/>
    </row>
    <row r="26">
      <c r="B26" s="215"/>
      <c r="C26" s="44"/>
      <c r="D26" s="44"/>
    </row>
    <row r="27">
      <c r="B27" s="44" t="s">
        <v>54</v>
      </c>
      <c r="E27" s="44" t="s">
        <v>55</v>
      </c>
    </row>
    <row r="29">
      <c r="B29" s="44" t="s">
        <v>56</v>
      </c>
      <c r="E29" s="44" t="s">
        <v>57</v>
      </c>
    </row>
  </sheetData>
  <mergeCells count="14">
    <mergeCell ref="H1:J1"/>
    <mergeCell ref="A2:J2"/>
    <mergeCell ref="B3:I3"/>
    <mergeCell ref="A4:B4"/>
    <mergeCell ref="A5:J5"/>
    <mergeCell ref="A6:J6"/>
    <mergeCell ref="G7:H7"/>
    <mergeCell ref="I7:J7"/>
    <mergeCell ref="A8:A9"/>
    <mergeCell ref="B8:B9"/>
    <mergeCell ref="C8:C9"/>
    <mergeCell ref="D8:D9"/>
    <mergeCell ref="E8:E9"/>
    <mergeCell ref="F8:J8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ummaryBelow="1" summaryRight="1" showOutlineSymbols="1"/>
    <pageSetUpPr autoPageBreaks="1" fitToPage="1"/>
  </sheetPr>
  <sheetViews>
    <sheetView showRuler="1" zoomScale="100" workbookViewId="0">
      <selection activeCell="E20" activeCellId="0" sqref="E20"/>
    </sheetView>
  </sheetViews>
  <sheetFormatPr defaultColWidth="9.140625" defaultRowHeight="14.25"/>
  <cols>
    <col customWidth="1" min="1" max="1" style="44" width="4.7109375"/>
    <col customWidth="1" min="2" max="2" style="44" width="46.28515625"/>
    <col customWidth="1" min="3" max="3" style="45" width="19.28515625"/>
    <col customWidth="1" min="4" max="4" style="46" width="11.7109375"/>
    <col customWidth="1" min="5" max="5" style="44" width="20.5703125"/>
    <col customWidth="1" min="6" max="6" style="44" width="39.28515625"/>
    <col customWidth="1" min="7" max="7" style="44" width="10.140625"/>
    <col customWidth="1" min="8" max="8" style="44" width="14"/>
    <col customWidth="1" min="9" max="9" style="44" width="16.7109375"/>
    <col customWidth="1" min="10" max="10" style="44" width="13.42578125"/>
    <col min="11" max="16384" style="44" width="9.140625"/>
  </cols>
  <sheetData>
    <row r="1" ht="48" customHeight="1">
      <c r="B1" s="47"/>
      <c r="C1" s="47"/>
      <c r="D1" s="47"/>
      <c r="E1" s="47"/>
      <c r="F1" s="47"/>
      <c r="G1" s="47"/>
      <c r="H1" s="48" t="s">
        <v>14</v>
      </c>
      <c r="I1" s="48"/>
      <c r="J1" s="48"/>
    </row>
    <row r="2" ht="18.75" customHeight="1">
      <c r="A2" s="49" t="s">
        <v>124</v>
      </c>
      <c r="B2" s="49"/>
      <c r="C2" s="49"/>
      <c r="D2" s="49"/>
      <c r="E2" s="49"/>
      <c r="F2" s="49"/>
      <c r="G2" s="49"/>
      <c r="H2" s="49"/>
      <c r="I2" s="49"/>
      <c r="J2" s="49"/>
    </row>
    <row r="3" s="1" customFormat="1" ht="24" customHeight="1">
      <c r="B3" s="50" t="s">
        <v>16</v>
      </c>
      <c r="C3" s="50"/>
      <c r="D3" s="50"/>
      <c r="E3" s="50"/>
      <c r="F3" s="50"/>
      <c r="G3" s="50"/>
      <c r="H3" s="50"/>
      <c r="I3" s="50"/>
    </row>
    <row r="4">
      <c r="A4" s="51"/>
      <c r="B4" s="51"/>
      <c r="C4" s="51"/>
      <c r="D4" s="44"/>
    </row>
    <row r="5">
      <c r="A5" s="51" t="s">
        <v>125</v>
      </c>
      <c r="B5" s="51"/>
      <c r="C5" s="51"/>
      <c r="D5" s="51"/>
      <c r="E5" s="51"/>
      <c r="F5" s="51"/>
      <c r="G5" s="51"/>
      <c r="H5" s="51"/>
      <c r="I5" s="51"/>
      <c r="J5" s="51"/>
    </row>
    <row r="6" s="52" customFormat="1" ht="48.75" customHeight="1">
      <c r="A6" s="48" t="s">
        <v>18</v>
      </c>
      <c r="B6" s="53"/>
      <c r="C6" s="53"/>
      <c r="D6" s="53"/>
      <c r="E6" s="53"/>
      <c r="F6" s="53"/>
      <c r="G6" s="53"/>
      <c r="H6" s="53"/>
      <c r="I6" s="53"/>
      <c r="J6" s="53"/>
    </row>
    <row r="7" ht="15">
      <c r="A7" s="54"/>
      <c r="B7" s="54"/>
      <c r="C7" s="54"/>
      <c r="D7" s="44"/>
      <c r="G7" s="55" t="s">
        <v>19</v>
      </c>
      <c r="H7" s="55"/>
      <c r="I7" s="56" t="s">
        <v>20</v>
      </c>
      <c r="J7" s="56"/>
    </row>
    <row r="8" ht="39.75" customHeight="1">
      <c r="A8" s="57" t="s">
        <v>21</v>
      </c>
      <c r="B8" s="58" t="s">
        <v>22</v>
      </c>
      <c r="C8" s="59" t="str">
        <f>Лист1!H18</f>
        <v>Примечание</v>
      </c>
      <c r="D8" s="60" t="s">
        <v>23</v>
      </c>
      <c r="E8" s="61" t="s">
        <v>24</v>
      </c>
      <c r="F8" s="62" t="s">
        <v>25</v>
      </c>
      <c r="G8" s="62"/>
      <c r="H8" s="62"/>
      <c r="I8" s="62"/>
      <c r="J8" s="63"/>
    </row>
    <row r="9" ht="100.15000000000001" customHeight="1">
      <c r="A9" s="64"/>
      <c r="B9" s="65"/>
      <c r="C9" s="66"/>
      <c r="D9" s="67"/>
      <c r="E9" s="68"/>
      <c r="F9" s="69" t="s">
        <v>26</v>
      </c>
      <c r="G9" s="69" t="s">
        <v>27</v>
      </c>
      <c r="H9" s="69" t="s">
        <v>28</v>
      </c>
      <c r="I9" s="70" t="str">
        <f>Лист1!H15</f>
        <v xml:space="preserve">Стоимость по ФГИС ЦС МО, 1-й квартал 2026г.,
руб.</v>
      </c>
      <c r="J9" s="71" t="s">
        <v>29</v>
      </c>
    </row>
    <row r="10" s="52" customFormat="1" ht="50.25" customHeight="1">
      <c r="A10" s="72" t="s">
        <v>30</v>
      </c>
      <c r="B10" s="73" t="s">
        <v>31</v>
      </c>
      <c r="C10" s="74"/>
      <c r="D10" s="75"/>
      <c r="E10" s="76">
        <f>E11+E12+E13+E14</f>
        <v>58.28652000000001</v>
      </c>
      <c r="F10" s="77" t="s">
        <v>32</v>
      </c>
      <c r="G10" s="78" t="s">
        <v>33</v>
      </c>
      <c r="H10" s="79">
        <f>H11+H12+H13+H14</f>
        <v>0.10800000000000001</v>
      </c>
      <c r="I10" s="80"/>
      <c r="J10" s="81"/>
    </row>
    <row r="11" s="52" customFormat="1" ht="15">
      <c r="A11" s="82" t="s">
        <v>34</v>
      </c>
      <c r="B11" s="83" t="s">
        <v>35</v>
      </c>
      <c r="C11" s="84"/>
      <c r="D11" s="75"/>
      <c r="E11" s="85">
        <f>H11*I11</f>
        <v>58.28652000000001</v>
      </c>
      <c r="F11" s="86" t="s">
        <v>35</v>
      </c>
      <c r="G11" s="87" t="s">
        <v>33</v>
      </c>
      <c r="H11" s="88">
        <f>1.08/10</f>
        <v>0.10800000000000001</v>
      </c>
      <c r="I11" s="89">
        <f>Лист1!I6</f>
        <v>539.69000000000005</v>
      </c>
      <c r="J11" s="90" t="s">
        <v>36</v>
      </c>
    </row>
    <row r="12" s="52" customFormat="1">
      <c r="A12" s="82"/>
      <c r="B12" s="91"/>
      <c r="C12" s="84"/>
      <c r="D12" s="75"/>
      <c r="E12" s="85"/>
      <c r="F12" s="92"/>
      <c r="G12" s="87"/>
      <c r="H12" s="88"/>
      <c r="I12" s="93"/>
      <c r="J12" s="94"/>
    </row>
    <row r="13" s="52" customFormat="1">
      <c r="A13" s="82"/>
      <c r="B13" s="91"/>
      <c r="C13" s="84"/>
      <c r="D13" s="75"/>
      <c r="E13" s="85"/>
      <c r="F13" s="92"/>
      <c r="G13" s="87"/>
      <c r="H13" s="88"/>
      <c r="I13" s="93"/>
      <c r="J13" s="94"/>
    </row>
    <row r="14" s="52" customFormat="1">
      <c r="A14" s="82"/>
      <c r="B14" s="91"/>
      <c r="C14" s="84"/>
      <c r="D14" s="75"/>
      <c r="E14" s="85"/>
      <c r="F14" s="92"/>
      <c r="G14" s="87"/>
      <c r="H14" s="88"/>
      <c r="I14" s="93"/>
      <c r="J14" s="94"/>
    </row>
    <row r="15" s="52" customFormat="1" ht="31.5">
      <c r="A15" s="72" t="s">
        <v>37</v>
      </c>
      <c r="B15" s="73" t="s">
        <v>38</v>
      </c>
      <c r="C15" s="95" t="s">
        <v>39</v>
      </c>
      <c r="D15" s="75">
        <v>0.89000000000000001</v>
      </c>
      <c r="E15" s="76">
        <f>E10*D15</f>
        <v>51.875002800000011</v>
      </c>
      <c r="F15" s="96"/>
      <c r="G15" s="97"/>
      <c r="H15" s="97"/>
      <c r="I15" s="98"/>
      <c r="J15" s="99"/>
    </row>
    <row r="16" ht="31.5" customHeight="1">
      <c r="A16" s="72" t="s">
        <v>40</v>
      </c>
      <c r="B16" s="100" t="s">
        <v>41</v>
      </c>
      <c r="C16" s="101"/>
      <c r="D16" s="102"/>
      <c r="E16" s="103">
        <f>SUM(E17:E17)</f>
        <v>172.19952000000004</v>
      </c>
      <c r="F16" s="104"/>
      <c r="G16" s="105"/>
      <c r="H16" s="106"/>
      <c r="I16" s="107"/>
      <c r="J16" s="108"/>
    </row>
    <row r="17" ht="36" customHeight="1">
      <c r="A17" s="109" t="s">
        <v>42</v>
      </c>
      <c r="B17" s="110" t="str">
        <f>F17</f>
        <v xml:space="preserve">Экскаваторы одноковшовые дизельные на пневмоколесном ходу, объем ковша 0,5 м3</v>
      </c>
      <c r="C17" s="111"/>
      <c r="D17" s="102"/>
      <c r="E17" s="112">
        <f>H17*I17</f>
        <v>172.19952000000004</v>
      </c>
      <c r="F17" s="113" t="s">
        <v>43</v>
      </c>
      <c r="G17" s="114" t="s">
        <v>44</v>
      </c>
      <c r="H17" s="105">
        <f>1.08/10</f>
        <v>0.10800000000000001</v>
      </c>
      <c r="I17" s="115">
        <f>Лист1!I10</f>
        <v>1594.4400000000001</v>
      </c>
      <c r="J17" s="90" t="s">
        <v>45</v>
      </c>
    </row>
    <row r="18" s="52" customFormat="1" ht="31.5">
      <c r="A18" s="72" t="s">
        <v>46</v>
      </c>
      <c r="B18" s="116" t="s">
        <v>47</v>
      </c>
      <c r="C18" s="95" t="s">
        <v>48</v>
      </c>
      <c r="D18" s="75">
        <v>0.40999999999999998</v>
      </c>
      <c r="E18" s="117">
        <f>E10*D18</f>
        <v>23.897473200000004</v>
      </c>
      <c r="F18" s="80"/>
      <c r="G18" s="80"/>
      <c r="H18" s="80"/>
      <c r="I18" s="80"/>
      <c r="J18" s="81"/>
    </row>
    <row r="19" s="52" customFormat="1" ht="21.75" customHeight="1">
      <c r="A19" s="118"/>
      <c r="B19" s="119" t="s">
        <v>49</v>
      </c>
      <c r="C19" s="120"/>
      <c r="D19" s="121"/>
      <c r="E19" s="122">
        <f>E10+E15+E16+E18</f>
        <v>306.25851600000004</v>
      </c>
      <c r="F19" s="123"/>
      <c r="G19" s="124"/>
      <c r="H19" s="124"/>
      <c r="I19" s="124"/>
      <c r="J19" s="124"/>
    </row>
    <row r="20" ht="78" customHeight="1">
      <c r="A20" s="118"/>
      <c r="B20" s="125" t="s">
        <v>50</v>
      </c>
      <c r="C20" s="126"/>
      <c r="D20" s="127"/>
      <c r="E20" s="128">
        <f>E19*1.038</f>
        <v>317.89633960800006</v>
      </c>
      <c r="F20" s="124"/>
      <c r="G20" s="124"/>
      <c r="H20" s="129"/>
      <c r="I20" s="124"/>
      <c r="J20" s="124"/>
    </row>
    <row r="21" s="130" customFormat="1" ht="20.449999999999999" customHeight="1">
      <c r="A21" s="131"/>
      <c r="B21" s="132" t="s">
        <v>10</v>
      </c>
      <c r="C21" s="133">
        <f>'Свод по калькуляциям'!E13</f>
        <v>556.91999999999996</v>
      </c>
      <c r="D21" s="127" t="str">
        <f>I7</f>
        <v xml:space="preserve">1 м3</v>
      </c>
      <c r="E21" s="134">
        <f>E20*C21</f>
        <v>177042.82945448739</v>
      </c>
      <c r="F21" s="124"/>
      <c r="G21" s="124"/>
      <c r="H21" s="124"/>
      <c r="I21" s="124"/>
      <c r="J21" s="124"/>
    </row>
    <row r="22" ht="15">
      <c r="A22" s="131"/>
      <c r="B22" s="135" t="s">
        <v>51</v>
      </c>
      <c r="C22" s="136"/>
      <c r="D22" s="127"/>
      <c r="E22" s="134">
        <f>E21*0.22</f>
        <v>38949.422479987225</v>
      </c>
      <c r="F22" s="124"/>
      <c r="G22" s="124"/>
      <c r="H22" s="124"/>
      <c r="I22" s="124"/>
      <c r="J22" s="124"/>
    </row>
    <row r="23" ht="15">
      <c r="A23" s="137"/>
      <c r="B23" s="135" t="s">
        <v>52</v>
      </c>
      <c r="C23" s="138"/>
      <c r="D23" s="139"/>
      <c r="E23" s="140">
        <f>E21*1.22</f>
        <v>215992.25193447463</v>
      </c>
      <c r="F23" s="124"/>
      <c r="G23" s="124"/>
      <c r="H23" s="124"/>
      <c r="I23" s="124"/>
      <c r="J23" s="124"/>
    </row>
    <row r="24" ht="15">
      <c r="A24" s="141"/>
      <c r="B24" s="142" t="s">
        <v>53</v>
      </c>
      <c r="C24" s="143"/>
      <c r="D24" s="144"/>
      <c r="E24" s="145">
        <f>C21*H10</f>
        <v>60.147360000000006</v>
      </c>
      <c r="F24" s="124"/>
      <c r="G24" s="124"/>
      <c r="H24" s="124"/>
      <c r="I24" s="124"/>
      <c r="J24" s="124"/>
    </row>
    <row r="25" ht="15">
      <c r="A25" s="146"/>
      <c r="B25" s="147"/>
      <c r="C25" s="50"/>
      <c r="D25" s="148"/>
      <c r="E25" s="149"/>
      <c r="F25" s="124"/>
      <c r="G25" s="124"/>
      <c r="H25" s="124"/>
      <c r="I25" s="124"/>
      <c r="J25" s="124"/>
    </row>
    <row r="27">
      <c r="B27" s="44" t="s">
        <v>54</v>
      </c>
      <c r="E27" s="44" t="s">
        <v>55</v>
      </c>
    </row>
    <row r="29">
      <c r="B29" s="44" t="s">
        <v>56</v>
      </c>
      <c r="E29" s="44" t="s">
        <v>57</v>
      </c>
    </row>
    <row r="30">
      <c r="C30" s="150"/>
    </row>
  </sheetData>
  <mergeCells count="14">
    <mergeCell ref="H1:J1"/>
    <mergeCell ref="A2:J2"/>
    <mergeCell ref="B3:I3"/>
    <mergeCell ref="A4:B4"/>
    <mergeCell ref="A5:J5"/>
    <mergeCell ref="A6:J6"/>
    <mergeCell ref="G7:H7"/>
    <mergeCell ref="I7:J7"/>
    <mergeCell ref="A8:A9"/>
    <mergeCell ref="B8:B9"/>
    <mergeCell ref="C8:C9"/>
    <mergeCell ref="D8:D9"/>
    <mergeCell ref="E8:E9"/>
    <mergeCell ref="F8:J8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Q31" activeCellId="0" sqref="Q31"/>
    </sheetView>
  </sheetViews>
  <sheetFormatPr defaultColWidth="9.140625" defaultRowHeight="14.25"/>
  <cols>
    <col customWidth="1" min="1" max="1" style="44" width="4.7109375"/>
    <col customWidth="1" min="2" max="2" style="44" width="35.85546875"/>
    <col customWidth="1" min="3" max="3" style="45" width="19.28515625"/>
    <col customWidth="1" min="4" max="4" style="46" width="11.7109375"/>
    <col customWidth="1" min="5" max="5" style="44" width="20.5703125"/>
    <col customWidth="1" min="6" max="6" style="44" width="39.28515625"/>
    <col customWidth="1" min="7" max="7" style="44" width="10.140625"/>
    <col customWidth="1" min="8" max="8" style="44" width="14"/>
    <col customWidth="1" min="9" max="9" style="44" width="16.7109375"/>
    <col customWidth="1" min="10" max="10" style="44" width="13.42578125"/>
    <col min="11" max="16384" style="44" width="9.140625"/>
  </cols>
  <sheetData>
    <row r="1" ht="48" customHeight="1">
      <c r="B1" s="47"/>
      <c r="C1" s="47"/>
      <c r="D1" s="47"/>
      <c r="E1" s="47"/>
      <c r="F1" s="47"/>
      <c r="G1" s="47"/>
      <c r="H1" s="48" t="s">
        <v>126</v>
      </c>
      <c r="I1" s="48"/>
      <c r="J1" s="48"/>
    </row>
    <row r="2" ht="18.75" customHeight="1">
      <c r="A2" s="49" t="s">
        <v>127</v>
      </c>
      <c r="B2" s="49"/>
      <c r="C2" s="49"/>
      <c r="D2" s="49"/>
      <c r="E2" s="49"/>
      <c r="F2" s="49"/>
      <c r="G2" s="49"/>
      <c r="H2" s="49"/>
      <c r="I2" s="49"/>
      <c r="J2" s="49"/>
    </row>
    <row r="3">
      <c r="A3" s="51"/>
      <c r="B3" s="51"/>
      <c r="C3" s="51"/>
      <c r="D3" s="44"/>
    </row>
    <row r="4">
      <c r="A4" s="51" t="s">
        <v>128</v>
      </c>
      <c r="B4" s="51"/>
      <c r="C4" s="51"/>
      <c r="D4" s="51"/>
      <c r="E4" s="51"/>
      <c r="F4" s="51"/>
      <c r="G4" s="51"/>
      <c r="H4" s="51"/>
      <c r="I4" s="51"/>
      <c r="J4" s="51"/>
    </row>
    <row r="5" s="52" customFormat="1" ht="15.75">
      <c r="A5" s="48" t="s">
        <v>60</v>
      </c>
      <c r="B5" s="53"/>
      <c r="C5" s="53"/>
      <c r="D5" s="53"/>
      <c r="E5" s="53"/>
      <c r="F5" s="53"/>
      <c r="G5" s="53"/>
      <c r="H5" s="53"/>
      <c r="I5" s="53"/>
      <c r="J5" s="53"/>
    </row>
    <row r="6" ht="15">
      <c r="A6" s="54"/>
      <c r="B6" s="54"/>
      <c r="C6" s="54"/>
      <c r="D6" s="44"/>
      <c r="G6" s="55" t="s">
        <v>19</v>
      </c>
      <c r="H6" s="55"/>
      <c r="I6" s="56" t="s">
        <v>20</v>
      </c>
      <c r="J6" s="56"/>
    </row>
    <row r="7" ht="39.75" customHeight="1">
      <c r="A7" s="216" t="s">
        <v>21</v>
      </c>
      <c r="B7" s="177" t="s">
        <v>22</v>
      </c>
      <c r="C7" s="177" t="str">
        <f>Лист1!H18</f>
        <v>Примечание</v>
      </c>
      <c r="D7" s="217" t="s">
        <v>23</v>
      </c>
      <c r="E7" s="218" t="s">
        <v>24</v>
      </c>
      <c r="F7" s="62" t="s">
        <v>25</v>
      </c>
      <c r="G7" s="62"/>
      <c r="H7" s="62"/>
      <c r="I7" s="62"/>
      <c r="J7" s="63"/>
    </row>
    <row r="8" ht="100.15000000000001" customHeight="1">
      <c r="A8" s="219"/>
      <c r="B8" s="178"/>
      <c r="C8" s="178"/>
      <c r="D8" s="220"/>
      <c r="E8" s="221"/>
      <c r="F8" s="69" t="s">
        <v>26</v>
      </c>
      <c r="G8" s="69" t="s">
        <v>27</v>
      </c>
      <c r="H8" s="69" t="s">
        <v>61</v>
      </c>
      <c r="I8" s="70" t="str">
        <f>Лист1!H15</f>
        <v xml:space="preserve">Стоимость по ФГИС ЦС МО, 1-й квартал 2026г.,
руб.</v>
      </c>
      <c r="J8" s="71" t="s">
        <v>29</v>
      </c>
    </row>
    <row r="9" s="52" customFormat="1" ht="50.25" customHeight="1">
      <c r="A9" s="222" t="s">
        <v>30</v>
      </c>
      <c r="B9" s="132" t="s">
        <v>31</v>
      </c>
      <c r="C9" s="132"/>
      <c r="D9" s="127"/>
      <c r="E9" s="223">
        <f>E10+E11+E12+E13</f>
        <v>2486.2624000000001</v>
      </c>
      <c r="F9" s="77" t="s">
        <v>32</v>
      </c>
      <c r="G9" s="78" t="s">
        <v>33</v>
      </c>
      <c r="H9" s="79">
        <f>H10+H11+H12+H13</f>
        <v>4.8799999999999999</v>
      </c>
      <c r="I9" s="80"/>
      <c r="J9" s="81"/>
    </row>
    <row r="10" s="52" customFormat="1">
      <c r="A10" s="224" t="s">
        <v>34</v>
      </c>
      <c r="B10" s="180" t="s">
        <v>62</v>
      </c>
      <c r="C10" s="27"/>
      <c r="D10" s="127"/>
      <c r="E10" s="225">
        <f t="shared" ref="E10:E11" si="7">H10*I10</f>
        <v>1169.4187999999999</v>
      </c>
      <c r="F10" s="92" t="s">
        <v>63</v>
      </c>
      <c r="G10" s="87" t="s">
        <v>33</v>
      </c>
      <c r="H10" s="88">
        <v>2.4399999999999999</v>
      </c>
      <c r="I10" s="89">
        <f>Лист1!I2</f>
        <v>479.26999999999998</v>
      </c>
      <c r="J10" s="94" t="s">
        <v>64</v>
      </c>
    </row>
    <row r="11" s="52" customFormat="1">
      <c r="A11" s="224" t="s">
        <v>65</v>
      </c>
      <c r="B11" s="180" t="s">
        <v>66</v>
      </c>
      <c r="C11" s="27"/>
      <c r="D11" s="127"/>
      <c r="E11" s="225">
        <f t="shared" si="7"/>
        <v>1316.8436000000002</v>
      </c>
      <c r="F11" s="92" t="s">
        <v>67</v>
      </c>
      <c r="G11" s="87" t="s">
        <v>33</v>
      </c>
      <c r="H11" s="88">
        <v>2.4399999999999999</v>
      </c>
      <c r="I11" s="89">
        <f>Лист1!I3</f>
        <v>539.69000000000005</v>
      </c>
      <c r="J11" s="94" t="s">
        <v>68</v>
      </c>
    </row>
    <row r="12" s="52" customFormat="1">
      <c r="A12" s="224"/>
      <c r="B12" s="180"/>
      <c r="C12" s="27"/>
      <c r="D12" s="127"/>
      <c r="E12" s="225"/>
      <c r="F12" s="92"/>
      <c r="G12" s="87"/>
      <c r="H12" s="88"/>
      <c r="I12" s="93"/>
      <c r="J12" s="94"/>
    </row>
    <row r="13" s="52" customFormat="1">
      <c r="A13" s="224"/>
      <c r="B13" s="180"/>
      <c r="C13" s="27"/>
      <c r="D13" s="127"/>
      <c r="E13" s="225"/>
      <c r="F13" s="92"/>
      <c r="G13" s="87"/>
      <c r="H13" s="88"/>
      <c r="I13" s="93"/>
      <c r="J13" s="94"/>
    </row>
    <row r="14" s="52" customFormat="1" ht="31.5">
      <c r="A14" s="222" t="s">
        <v>37</v>
      </c>
      <c r="B14" s="132" t="s">
        <v>38</v>
      </c>
      <c r="C14" s="136" t="s">
        <v>69</v>
      </c>
      <c r="D14" s="127">
        <v>0.87</v>
      </c>
      <c r="E14" s="223">
        <f>E9*D14</f>
        <v>2163.048288</v>
      </c>
      <c r="F14" s="80"/>
      <c r="G14" s="79"/>
      <c r="H14" s="79"/>
      <c r="I14" s="162"/>
      <c r="J14" s="81"/>
    </row>
    <row r="15" ht="31.5" customHeight="1">
      <c r="A15" s="222" t="s">
        <v>40</v>
      </c>
      <c r="B15" s="181" t="s">
        <v>41</v>
      </c>
      <c r="C15" s="226"/>
      <c r="D15" s="227"/>
      <c r="E15" s="228">
        <f>SUM(E16:E16)</f>
        <v>1355.7616</v>
      </c>
      <c r="F15" s="165"/>
      <c r="G15" s="166"/>
      <c r="H15" s="167"/>
      <c r="I15" s="168"/>
      <c r="J15" s="169"/>
    </row>
    <row r="16" ht="28.5">
      <c r="A16" s="229" t="s">
        <v>42</v>
      </c>
      <c r="B16" s="230" t="s">
        <v>70</v>
      </c>
      <c r="C16" s="231"/>
      <c r="D16" s="227"/>
      <c r="E16" s="232">
        <f>H16*I16</f>
        <v>1355.7616</v>
      </c>
      <c r="F16" s="173" t="s">
        <v>70</v>
      </c>
      <c r="G16" s="114" t="s">
        <v>44</v>
      </c>
      <c r="H16" s="105">
        <v>2.4399999999999999</v>
      </c>
      <c r="I16" s="115">
        <f>Лист1!I7</f>
        <v>555.63999999999999</v>
      </c>
      <c r="J16" s="174" t="s">
        <v>71</v>
      </c>
    </row>
    <row r="17" s="52" customFormat="1" ht="31.5">
      <c r="A17" s="222" t="s">
        <v>46</v>
      </c>
      <c r="B17" s="132" t="s">
        <v>47</v>
      </c>
      <c r="C17" s="136" t="s">
        <v>72</v>
      </c>
      <c r="D17" s="127">
        <v>0.40000000000000002</v>
      </c>
      <c r="E17" s="233">
        <f>E9*D17</f>
        <v>994.5049600000001</v>
      </c>
      <c r="F17" s="205"/>
      <c r="G17" s="205"/>
      <c r="H17" s="205"/>
      <c r="I17" s="205"/>
      <c r="J17" s="206"/>
    </row>
    <row r="18" s="52" customFormat="1" ht="21.75" customHeight="1">
      <c r="A18" s="222"/>
      <c r="B18" s="132" t="s">
        <v>49</v>
      </c>
      <c r="C18" s="136"/>
      <c r="D18" s="127"/>
      <c r="E18" s="122">
        <f>E9+E14+E15+E17</f>
        <v>6999.5772479999996</v>
      </c>
      <c r="F18" s="123"/>
      <c r="G18" s="124"/>
      <c r="H18" s="124"/>
      <c r="I18" s="124"/>
      <c r="J18" s="124"/>
    </row>
    <row r="19" ht="54.75" customHeight="1">
      <c r="A19" s="222"/>
      <c r="B19" s="132" t="s">
        <v>129</v>
      </c>
      <c r="C19" s="136"/>
      <c r="D19" s="127"/>
      <c r="E19" s="122">
        <f>(E9+E14+E17)*1.0881+(E15*1.1155)</f>
        <v>7653.3878713888007</v>
      </c>
      <c r="F19" s="124"/>
      <c r="G19" s="124"/>
      <c r="H19" s="129"/>
      <c r="I19" s="124"/>
      <c r="J19" s="124"/>
    </row>
    <row r="20" s="130" customFormat="1" ht="20.449999999999999" customHeight="1">
      <c r="A20" s="222"/>
      <c r="B20" s="132" t="s">
        <v>10</v>
      </c>
      <c r="C20" s="133">
        <f>'Свод по калькуляциям'!E14</f>
        <v>0</v>
      </c>
      <c r="D20" s="127" t="str">
        <f>I6</f>
        <v xml:space="preserve">1 м3</v>
      </c>
      <c r="E20" s="134">
        <f>E19*C20</f>
        <v>0</v>
      </c>
      <c r="F20" s="124"/>
      <c r="G20" s="124"/>
      <c r="H20" s="124"/>
      <c r="I20" s="124"/>
      <c r="J20" s="124"/>
    </row>
    <row r="21" ht="15">
      <c r="A21" s="222"/>
      <c r="B21" s="135" t="s">
        <v>130</v>
      </c>
      <c r="C21" s="136"/>
      <c r="D21" s="127"/>
      <c r="E21" s="134">
        <f>E20*0.2</f>
        <v>0</v>
      </c>
      <c r="F21" s="124"/>
      <c r="G21" s="124"/>
      <c r="H21" s="124"/>
      <c r="I21" s="124"/>
      <c r="J21" s="124"/>
    </row>
    <row r="22" ht="15">
      <c r="A22" s="234"/>
      <c r="B22" s="135" t="s">
        <v>131</v>
      </c>
      <c r="C22" s="235"/>
      <c r="D22" s="236"/>
      <c r="E22" s="237">
        <f>E20*1.2</f>
        <v>0</v>
      </c>
      <c r="F22" s="124"/>
      <c r="G22" s="124"/>
      <c r="H22" s="124"/>
      <c r="I22" s="124"/>
      <c r="J22" s="124"/>
    </row>
    <row r="23" ht="15">
      <c r="A23" s="141"/>
      <c r="B23" s="142" t="s">
        <v>53</v>
      </c>
      <c r="C23" s="143"/>
      <c r="D23" s="144"/>
      <c r="E23" s="145">
        <f>C20*H9</f>
        <v>0</v>
      </c>
      <c r="F23" s="124"/>
      <c r="G23" s="124"/>
      <c r="H23" s="124"/>
      <c r="I23" s="124"/>
      <c r="J23" s="124"/>
    </row>
    <row r="24" ht="15">
      <c r="A24" s="146"/>
      <c r="B24" s="147"/>
      <c r="C24" s="50"/>
      <c r="D24" s="148"/>
      <c r="E24" s="149"/>
      <c r="F24" s="124"/>
      <c r="G24" s="124"/>
      <c r="H24" s="124"/>
      <c r="I24" s="124"/>
      <c r="J24" s="124"/>
    </row>
    <row r="25" ht="15">
      <c r="A25" s="146"/>
      <c r="B25" s="147"/>
      <c r="C25" s="50"/>
      <c r="D25" s="148"/>
      <c r="E25" s="149"/>
      <c r="F25" s="124"/>
      <c r="G25" s="124"/>
      <c r="H25" s="124"/>
      <c r="I25" s="124"/>
      <c r="J25" s="124"/>
    </row>
    <row r="26">
      <c r="B26" s="44" t="s">
        <v>54</v>
      </c>
      <c r="E26" s="44" t="s">
        <v>55</v>
      </c>
    </row>
    <row r="28">
      <c r="B28" s="44" t="s">
        <v>56</v>
      </c>
      <c r="E28" s="44" t="s">
        <v>57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ummaryBelow="1" summaryRight="1" showOutlineSymbols="1"/>
    <pageSetUpPr autoPageBreaks="1" fitToPage="1"/>
  </sheetPr>
  <sheetViews>
    <sheetView showRuler="1" zoomScale="100" workbookViewId="0">
      <selection activeCell="B20" activeCellId="0" sqref="B20:E20"/>
    </sheetView>
  </sheetViews>
  <sheetFormatPr defaultColWidth="9.140625" defaultRowHeight="14.25"/>
  <cols>
    <col customWidth="1" min="1" max="1" style="44" width="4.7109375"/>
    <col customWidth="1" min="2" max="2" style="44" width="35.85546875"/>
    <col customWidth="1" min="3" max="3" style="45" width="19.28515625"/>
    <col customWidth="1" min="4" max="4" style="46" width="11.7109375"/>
    <col customWidth="1" min="5" max="5" style="44" width="20.5703125"/>
    <col customWidth="1" min="6" max="6" style="44" width="39.28515625"/>
    <col customWidth="1" min="7" max="7" style="44" width="10.140625"/>
    <col customWidth="1" min="8" max="8" style="44" width="14"/>
    <col customWidth="1" min="9" max="9" style="44" width="16.7109375"/>
    <col customWidth="1" min="10" max="10" style="44" width="13.42578125"/>
    <col min="11" max="16384" style="44" width="9.140625"/>
  </cols>
  <sheetData>
    <row r="1" ht="48" customHeight="1">
      <c r="B1" s="47"/>
      <c r="C1" s="47"/>
      <c r="D1" s="47"/>
      <c r="E1" s="47"/>
      <c r="F1" s="47"/>
      <c r="G1" s="47"/>
      <c r="H1" s="48" t="s">
        <v>14</v>
      </c>
      <c r="I1" s="48"/>
      <c r="J1" s="48"/>
    </row>
    <row r="2" ht="18.75" customHeight="1">
      <c r="A2" s="49" t="s">
        <v>132</v>
      </c>
      <c r="B2" s="49"/>
      <c r="C2" s="49"/>
      <c r="D2" s="49"/>
      <c r="E2" s="49"/>
      <c r="F2" s="49"/>
      <c r="G2" s="49"/>
      <c r="H2" s="49"/>
      <c r="I2" s="49"/>
      <c r="J2" s="49"/>
    </row>
    <row r="3" s="1" customFormat="1" ht="24" customHeight="1">
      <c r="B3" s="50" t="s">
        <v>16</v>
      </c>
      <c r="C3" s="50"/>
      <c r="D3" s="50"/>
      <c r="E3" s="50"/>
      <c r="F3" s="50"/>
      <c r="G3" s="50"/>
      <c r="H3" s="50"/>
      <c r="I3" s="50"/>
    </row>
    <row r="4">
      <c r="A4" s="51"/>
      <c r="B4" s="51"/>
      <c r="C4" s="51"/>
      <c r="D4" s="44"/>
    </row>
    <row r="5">
      <c r="A5" s="175" t="s">
        <v>133</v>
      </c>
      <c r="B5" s="175"/>
      <c r="C5" s="175"/>
      <c r="D5" s="175"/>
      <c r="E5" s="175"/>
      <c r="F5" s="175"/>
      <c r="G5" s="175"/>
      <c r="H5" s="175"/>
      <c r="I5" s="175"/>
      <c r="J5" s="175"/>
    </row>
    <row r="6" s="52" customFormat="1" ht="48.75" customHeight="1">
      <c r="A6" s="48" t="s">
        <v>75</v>
      </c>
      <c r="B6" s="53"/>
      <c r="C6" s="53"/>
      <c r="D6" s="53"/>
      <c r="E6" s="53"/>
      <c r="F6" s="53"/>
      <c r="G6" s="53"/>
      <c r="H6" s="53"/>
      <c r="I6" s="53"/>
      <c r="J6" s="53"/>
    </row>
    <row r="7" ht="15">
      <c r="A7" s="54"/>
      <c r="B7" s="54"/>
      <c r="C7" s="54"/>
      <c r="D7" s="44"/>
      <c r="G7" s="55" t="s">
        <v>19</v>
      </c>
      <c r="H7" s="55"/>
      <c r="I7" s="176" t="s">
        <v>20</v>
      </c>
      <c r="J7" s="176"/>
    </row>
    <row r="8" ht="39.75" customHeight="1">
      <c r="A8" s="216" t="s">
        <v>21</v>
      </c>
      <c r="B8" s="177" t="s">
        <v>22</v>
      </c>
      <c r="C8" s="177" t="str">
        <f>Лист1!H18</f>
        <v>Примечание</v>
      </c>
      <c r="D8" s="238" t="s">
        <v>23</v>
      </c>
      <c r="E8" s="61" t="s">
        <v>24</v>
      </c>
      <c r="F8" s="62" t="s">
        <v>25</v>
      </c>
      <c r="G8" s="62"/>
      <c r="H8" s="62"/>
      <c r="I8" s="62"/>
      <c r="J8" s="63"/>
    </row>
    <row r="9" ht="100.15000000000001" customHeight="1">
      <c r="A9" s="219"/>
      <c r="B9" s="178"/>
      <c r="C9" s="178"/>
      <c r="D9" s="239"/>
      <c r="E9" s="68"/>
      <c r="F9" s="69" t="s">
        <v>26</v>
      </c>
      <c r="G9" s="69" t="s">
        <v>27</v>
      </c>
      <c r="H9" s="69" t="s">
        <v>76</v>
      </c>
      <c r="I9" s="70" t="str">
        <f>Лист1!H15</f>
        <v xml:space="preserve">Стоимость по ФГИС ЦС МО, 1-й квартал 2026г.,
руб.</v>
      </c>
      <c r="J9" s="71" t="s">
        <v>29</v>
      </c>
    </row>
    <row r="10" s="52" customFormat="1" ht="50.25" customHeight="1">
      <c r="A10" s="222" t="s">
        <v>30</v>
      </c>
      <c r="B10" s="132" t="s">
        <v>31</v>
      </c>
      <c r="C10" s="132"/>
      <c r="D10" s="240"/>
      <c r="E10" s="76">
        <f>E11+E12+E13+E14</f>
        <v>10.793800000000001</v>
      </c>
      <c r="F10" s="77" t="s">
        <v>32</v>
      </c>
      <c r="G10" s="78" t="s">
        <v>33</v>
      </c>
      <c r="H10" s="79">
        <f>H11+H12+H13+H14</f>
        <v>0.02</v>
      </c>
      <c r="I10" s="80"/>
      <c r="J10" s="81"/>
    </row>
    <row r="11" s="52" customFormat="1" ht="15">
      <c r="A11" s="224" t="s">
        <v>34</v>
      </c>
      <c r="B11" s="179" t="s">
        <v>35</v>
      </c>
      <c r="C11" s="27"/>
      <c r="D11" s="240"/>
      <c r="E11" s="85">
        <f>H11*I11</f>
        <v>10.793800000000001</v>
      </c>
      <c r="F11" s="86" t="s">
        <v>35</v>
      </c>
      <c r="G11" s="87" t="s">
        <v>33</v>
      </c>
      <c r="H11" s="88">
        <v>0.02</v>
      </c>
      <c r="I11" s="89">
        <f>Лист1!I6</f>
        <v>539.69000000000005</v>
      </c>
      <c r="J11" s="90" t="s">
        <v>36</v>
      </c>
    </row>
    <row r="12" s="52" customFormat="1">
      <c r="A12" s="224"/>
      <c r="B12" s="180"/>
      <c r="C12" s="27"/>
      <c r="D12" s="240"/>
      <c r="E12" s="85"/>
      <c r="F12" s="92"/>
      <c r="G12" s="87"/>
      <c r="H12" s="88"/>
      <c r="I12" s="93"/>
      <c r="J12" s="94"/>
    </row>
    <row r="13" s="52" customFormat="1">
      <c r="A13" s="224"/>
      <c r="B13" s="180"/>
      <c r="C13" s="27"/>
      <c r="D13" s="240"/>
      <c r="E13" s="85"/>
      <c r="F13" s="92"/>
      <c r="G13" s="87"/>
      <c r="H13" s="88"/>
      <c r="I13" s="93"/>
      <c r="J13" s="94"/>
    </row>
    <row r="14" s="52" customFormat="1">
      <c r="A14" s="224"/>
      <c r="B14" s="180"/>
      <c r="C14" s="27"/>
      <c r="D14" s="240"/>
      <c r="E14" s="85"/>
      <c r="F14" s="92"/>
      <c r="G14" s="87"/>
      <c r="H14" s="88"/>
      <c r="I14" s="93"/>
      <c r="J14" s="94"/>
    </row>
    <row r="15" s="52" customFormat="1" ht="31.5">
      <c r="A15" s="222" t="s">
        <v>37</v>
      </c>
      <c r="B15" s="132" t="s">
        <v>38</v>
      </c>
      <c r="C15" s="136" t="s">
        <v>39</v>
      </c>
      <c r="D15" s="240">
        <v>0.89000000000000001</v>
      </c>
      <c r="E15" s="76">
        <f>E10*D15</f>
        <v>9.6064820000000015</v>
      </c>
      <c r="F15" s="96"/>
      <c r="G15" s="97"/>
      <c r="H15" s="97"/>
      <c r="I15" s="98"/>
      <c r="J15" s="99"/>
    </row>
    <row r="16" ht="31.5" customHeight="1">
      <c r="A16" s="222" t="s">
        <v>40</v>
      </c>
      <c r="B16" s="181" t="s">
        <v>41</v>
      </c>
      <c r="C16" s="226"/>
      <c r="D16" s="241"/>
      <c r="E16" s="103">
        <f>SUM(E17:E17)</f>
        <v>31.888800000000003</v>
      </c>
      <c r="F16" s="104"/>
      <c r="G16" s="105"/>
      <c r="H16" s="106"/>
      <c r="I16" s="107"/>
      <c r="J16" s="108"/>
    </row>
    <row r="17" ht="39.75" customHeight="1">
      <c r="A17" s="229" t="s">
        <v>42</v>
      </c>
      <c r="B17" s="182" t="str">
        <f>F17</f>
        <v xml:space="preserve">Экскаваторы одноковшовые дизельные на пневмоколесном ходу, объем ковша 0,5 м3</v>
      </c>
      <c r="C17" s="231"/>
      <c r="D17" s="241"/>
      <c r="E17" s="112">
        <f>H17*I17</f>
        <v>31.888800000000003</v>
      </c>
      <c r="F17" s="183" t="s">
        <v>43</v>
      </c>
      <c r="G17" s="114" t="s">
        <v>44</v>
      </c>
      <c r="H17" s="105">
        <v>0.02</v>
      </c>
      <c r="I17" s="115">
        <f>Лист1!I10</f>
        <v>1594.4400000000001</v>
      </c>
      <c r="J17" s="90" t="s">
        <v>45</v>
      </c>
    </row>
    <row r="18" s="52" customFormat="1" ht="31.5">
      <c r="A18" s="222" t="s">
        <v>46</v>
      </c>
      <c r="B18" s="132" t="s">
        <v>47</v>
      </c>
      <c r="C18" s="136" t="s">
        <v>48</v>
      </c>
      <c r="D18" s="240">
        <v>0.40999999999999998</v>
      </c>
      <c r="E18" s="117">
        <f>E10*D18</f>
        <v>4.4254579999999999</v>
      </c>
      <c r="F18" s="205"/>
      <c r="G18" s="205"/>
      <c r="H18" s="205"/>
      <c r="I18" s="205"/>
      <c r="J18" s="206"/>
    </row>
    <row r="19" s="52" customFormat="1" ht="21.75" customHeight="1">
      <c r="A19" s="222"/>
      <c r="B19" s="132" t="s">
        <v>49</v>
      </c>
      <c r="C19" s="136"/>
      <c r="D19" s="242"/>
      <c r="E19" s="122">
        <f>E10+E15+E16+E18</f>
        <v>56.714540000000007</v>
      </c>
      <c r="F19" s="123"/>
      <c r="G19" s="124"/>
      <c r="H19" s="124"/>
      <c r="I19" s="124"/>
      <c r="J19" s="124"/>
    </row>
    <row r="20" ht="51.75" customHeight="1">
      <c r="A20" s="222"/>
      <c r="B20" s="125" t="s">
        <v>50</v>
      </c>
      <c r="C20" s="126"/>
      <c r="D20" s="127"/>
      <c r="E20" s="128">
        <f>E19*1.038</f>
        <v>58.869692520000008</v>
      </c>
      <c r="F20" s="124"/>
      <c r="G20" s="124"/>
      <c r="H20" s="129"/>
      <c r="I20" s="124"/>
      <c r="J20" s="124"/>
    </row>
    <row r="21" s="130" customFormat="1" ht="20.449999999999999" customHeight="1">
      <c r="A21" s="222"/>
      <c r="B21" s="132" t="s">
        <v>10</v>
      </c>
      <c r="C21" s="133">
        <f>'Свод по калькуляциям'!E15</f>
        <v>389.83999999999997</v>
      </c>
      <c r="D21" s="127" t="str">
        <f>I7</f>
        <v xml:space="preserve">1 м3</v>
      </c>
      <c r="E21" s="134">
        <f>E20*C21</f>
        <v>22949.760931996803</v>
      </c>
      <c r="F21" s="124"/>
      <c r="G21" s="124"/>
      <c r="H21" s="124"/>
      <c r="I21" s="124"/>
      <c r="J21" s="124"/>
    </row>
    <row r="22" ht="15">
      <c r="A22" s="243"/>
      <c r="B22" s="135" t="s">
        <v>51</v>
      </c>
      <c r="C22" s="136"/>
      <c r="D22" s="127"/>
      <c r="E22" s="134">
        <f>E21*0.22</f>
        <v>5048.9474050392964</v>
      </c>
      <c r="F22" s="124"/>
      <c r="G22" s="124"/>
      <c r="H22" s="124"/>
      <c r="I22" s="124"/>
      <c r="J22" s="124"/>
    </row>
    <row r="23" ht="15">
      <c r="A23" s="137"/>
      <c r="B23" s="135" t="s">
        <v>52</v>
      </c>
      <c r="C23" s="138"/>
      <c r="D23" s="139"/>
      <c r="E23" s="140">
        <f>E21*1.22</f>
        <v>27998.7083370361</v>
      </c>
      <c r="F23" s="124"/>
      <c r="G23" s="124"/>
      <c r="H23" s="124"/>
      <c r="I23" s="124"/>
      <c r="J23" s="124"/>
    </row>
    <row r="24" ht="15">
      <c r="A24" s="141"/>
      <c r="B24" s="142" t="s">
        <v>53</v>
      </c>
      <c r="C24" s="143"/>
      <c r="D24" s="144"/>
      <c r="E24" s="145">
        <f>C21*H10</f>
        <v>7.7967999999999993</v>
      </c>
      <c r="F24" s="124"/>
      <c r="G24" s="124"/>
      <c r="H24" s="124"/>
      <c r="I24" s="124"/>
      <c r="J24" s="124"/>
    </row>
    <row r="25" ht="15">
      <c r="A25" s="146"/>
      <c r="B25" s="147"/>
      <c r="C25" s="50"/>
      <c r="D25" s="148"/>
      <c r="E25" s="149"/>
      <c r="F25" s="124"/>
      <c r="G25" s="124"/>
      <c r="H25" s="124"/>
      <c r="I25" s="124"/>
      <c r="J25" s="124"/>
    </row>
    <row r="26" ht="15">
      <c r="A26" s="146"/>
      <c r="B26" s="147"/>
      <c r="C26" s="50"/>
      <c r="D26" s="148"/>
      <c r="E26" s="149"/>
      <c r="F26" s="124"/>
      <c r="G26" s="124"/>
      <c r="H26" s="124"/>
      <c r="I26" s="124"/>
      <c r="J26" s="124"/>
    </row>
    <row r="27">
      <c r="B27" s="44" t="s">
        <v>54</v>
      </c>
      <c r="E27" s="44" t="s">
        <v>55</v>
      </c>
    </row>
    <row r="29">
      <c r="B29" s="44" t="s">
        <v>56</v>
      </c>
      <c r="E29" s="44" t="s">
        <v>57</v>
      </c>
    </row>
  </sheetData>
  <mergeCells count="13">
    <mergeCell ref="H1:J1"/>
    <mergeCell ref="A2:J2"/>
    <mergeCell ref="B3:I3"/>
    <mergeCell ref="A4:B4"/>
    <mergeCell ref="A5:J5"/>
    <mergeCell ref="A6:J6"/>
    <mergeCell ref="G7:H7"/>
    <mergeCell ref="A8:A9"/>
    <mergeCell ref="B8:B9"/>
    <mergeCell ref="C8:C9"/>
    <mergeCell ref="D8:D9"/>
    <mergeCell ref="E8:E9"/>
    <mergeCell ref="F8:J8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F9" activeCellId="0" sqref="F9"/>
    </sheetView>
  </sheetViews>
  <sheetFormatPr defaultColWidth="9.140625" defaultRowHeight="14.25"/>
  <cols>
    <col customWidth="1" min="1" max="1" style="44" width="4.7109375"/>
    <col customWidth="1" min="2" max="2" style="44" width="35.85546875"/>
    <col customWidth="1" min="3" max="3" style="45" width="19.28515625"/>
    <col customWidth="1" min="4" max="4" style="46" width="11.7109375"/>
    <col customWidth="1" min="5" max="5" style="44" width="20.5703125"/>
    <col customWidth="1" min="6" max="6" style="44" width="39.28515625"/>
    <col customWidth="1" min="7" max="7" style="44" width="10.140625"/>
    <col customWidth="1" min="8" max="8" style="44" width="14"/>
    <col customWidth="1" min="9" max="9" style="44" width="16.7109375"/>
    <col customWidth="1" min="10" max="10" style="44" width="13.42578125"/>
    <col min="11" max="16384" style="44" width="9.140625"/>
  </cols>
  <sheetData>
    <row r="1" ht="48" customHeight="1">
      <c r="B1" s="47"/>
      <c r="C1" s="47"/>
      <c r="D1" s="47"/>
      <c r="E1" s="47"/>
      <c r="F1" s="47"/>
      <c r="G1" s="47"/>
      <c r="H1" s="48" t="s">
        <v>14</v>
      </c>
      <c r="I1" s="48"/>
      <c r="J1" s="48"/>
    </row>
    <row r="2" ht="18.75" customHeight="1">
      <c r="A2" s="49" t="s">
        <v>134</v>
      </c>
      <c r="B2" s="49"/>
      <c r="C2" s="49"/>
      <c r="D2" s="49"/>
      <c r="E2" s="49"/>
      <c r="F2" s="49"/>
      <c r="G2" s="49"/>
      <c r="H2" s="49"/>
      <c r="I2" s="49"/>
      <c r="J2" s="49"/>
    </row>
    <row r="3" s="1" customFormat="1" ht="24" customHeight="1">
      <c r="B3" s="50" t="s">
        <v>16</v>
      </c>
      <c r="C3" s="50"/>
      <c r="D3" s="50"/>
      <c r="E3" s="50"/>
      <c r="F3" s="50"/>
      <c r="G3" s="50"/>
      <c r="H3" s="50"/>
      <c r="I3" s="50"/>
    </row>
    <row r="4">
      <c r="A4" s="51"/>
      <c r="B4" s="51"/>
      <c r="C4" s="51"/>
      <c r="D4" s="44"/>
    </row>
    <row r="5">
      <c r="A5" s="51" t="s">
        <v>135</v>
      </c>
      <c r="B5" s="51"/>
      <c r="C5" s="51"/>
      <c r="D5" s="51"/>
      <c r="E5" s="51"/>
      <c r="F5" s="51"/>
      <c r="G5" s="51"/>
      <c r="H5" s="51"/>
      <c r="I5" s="51"/>
      <c r="J5" s="51"/>
    </row>
    <row r="6" s="52" customFormat="1" ht="48.75" customHeight="1">
      <c r="A6" s="48" t="s">
        <v>79</v>
      </c>
      <c r="B6" s="53"/>
      <c r="C6" s="53"/>
      <c r="D6" s="53"/>
      <c r="E6" s="53"/>
      <c r="F6" s="53"/>
      <c r="G6" s="53"/>
      <c r="H6" s="53"/>
      <c r="I6" s="53"/>
      <c r="J6" s="53"/>
    </row>
    <row r="7" ht="15">
      <c r="A7" s="54"/>
      <c r="B7" s="54"/>
      <c r="C7" s="54"/>
      <c r="D7" s="44"/>
      <c r="G7" s="55" t="s">
        <v>19</v>
      </c>
      <c r="H7" s="55"/>
      <c r="I7" s="56" t="s">
        <v>20</v>
      </c>
      <c r="J7" s="56"/>
    </row>
    <row r="8" ht="39.75" customHeight="1">
      <c r="A8" s="201" t="s">
        <v>21</v>
      </c>
      <c r="B8" s="152" t="s">
        <v>22</v>
      </c>
      <c r="C8" s="153" t="str">
        <f>Лист1!H18</f>
        <v>Примечание</v>
      </c>
      <c r="D8" s="60" t="s">
        <v>23</v>
      </c>
      <c r="E8" s="61" t="s">
        <v>24</v>
      </c>
      <c r="F8" s="62" t="s">
        <v>25</v>
      </c>
      <c r="G8" s="62"/>
      <c r="H8" s="62"/>
      <c r="I8" s="62"/>
      <c r="J8" s="63"/>
    </row>
    <row r="9" ht="100.15000000000001" customHeight="1">
      <c r="A9" s="202"/>
      <c r="B9" s="155"/>
      <c r="C9" s="156"/>
      <c r="D9" s="67"/>
      <c r="E9" s="68"/>
      <c r="F9" s="69" t="s">
        <v>26</v>
      </c>
      <c r="G9" s="69" t="s">
        <v>27</v>
      </c>
      <c r="H9" s="69" t="s">
        <v>80</v>
      </c>
      <c r="I9" s="70" t="str">
        <f>Лист1!H15</f>
        <v xml:space="preserve">Стоимость по ФГИС ЦС МО, 1-й квартал 2026г.,
руб.</v>
      </c>
      <c r="J9" s="71" t="s">
        <v>29</v>
      </c>
    </row>
    <row r="10" s="52" customFormat="1" ht="50.25" customHeight="1">
      <c r="A10" s="118" t="s">
        <v>30</v>
      </c>
      <c r="B10" s="158" t="s">
        <v>31</v>
      </c>
      <c r="C10" s="158"/>
      <c r="D10" s="75"/>
      <c r="E10" s="76">
        <f>E11+E12+E13+E14</f>
        <v>883.95569999999998</v>
      </c>
      <c r="F10" s="77" t="s">
        <v>32</v>
      </c>
      <c r="G10" s="78" t="s">
        <v>33</v>
      </c>
      <c r="H10" s="79">
        <f>H11+H12+H13+H14</f>
        <v>1.77</v>
      </c>
      <c r="I10" s="80"/>
      <c r="J10" s="81"/>
    </row>
    <row r="11" s="52" customFormat="1">
      <c r="A11" s="203" t="s">
        <v>34</v>
      </c>
      <c r="B11" s="160" t="s">
        <v>62</v>
      </c>
      <c r="C11" s="161"/>
      <c r="D11" s="75"/>
      <c r="E11" s="85">
        <f t="shared" ref="E11:E12" si="8">H11*I11</f>
        <v>565.53859999999997</v>
      </c>
      <c r="F11" s="92" t="s">
        <v>63</v>
      </c>
      <c r="G11" s="87" t="s">
        <v>33</v>
      </c>
      <c r="H11" s="88">
        <v>1.1799999999999999</v>
      </c>
      <c r="I11" s="89">
        <f>Лист1!I2</f>
        <v>479.26999999999998</v>
      </c>
      <c r="J11" s="94" t="s">
        <v>64</v>
      </c>
    </row>
    <row r="12" s="52" customFormat="1">
      <c r="A12" s="203" t="s">
        <v>65</v>
      </c>
      <c r="B12" s="160" t="s">
        <v>66</v>
      </c>
      <c r="C12" s="161"/>
      <c r="D12" s="75"/>
      <c r="E12" s="85">
        <f t="shared" si="8"/>
        <v>318.4171</v>
      </c>
      <c r="F12" s="92" t="s">
        <v>67</v>
      </c>
      <c r="G12" s="87" t="s">
        <v>33</v>
      </c>
      <c r="H12" s="88">
        <v>0.58999999999999997</v>
      </c>
      <c r="I12" s="89">
        <f>Лист1!I3</f>
        <v>539.69000000000005</v>
      </c>
      <c r="J12" s="94" t="s">
        <v>68</v>
      </c>
    </row>
    <row r="13" s="52" customFormat="1">
      <c r="A13" s="203"/>
      <c r="B13" s="160"/>
      <c r="C13" s="161"/>
      <c r="D13" s="75"/>
      <c r="E13" s="85"/>
      <c r="F13" s="92"/>
      <c r="G13" s="87"/>
      <c r="H13" s="88"/>
      <c r="I13" s="93"/>
      <c r="J13" s="94"/>
    </row>
    <row r="14" s="52" customFormat="1">
      <c r="A14" s="203"/>
      <c r="B14" s="160"/>
      <c r="C14" s="161"/>
      <c r="D14" s="75"/>
      <c r="E14" s="85"/>
      <c r="F14" s="92"/>
      <c r="G14" s="87"/>
      <c r="H14" s="88"/>
      <c r="I14" s="93"/>
      <c r="J14" s="94"/>
    </row>
    <row r="15" s="52" customFormat="1" ht="31.5">
      <c r="A15" s="118" t="s">
        <v>37</v>
      </c>
      <c r="B15" s="158" t="s">
        <v>38</v>
      </c>
      <c r="C15" s="120" t="s">
        <v>69</v>
      </c>
      <c r="D15" s="75">
        <v>0.87</v>
      </c>
      <c r="E15" s="76">
        <f>E10*D15</f>
        <v>769.04145900000003</v>
      </c>
      <c r="F15" s="80"/>
      <c r="G15" s="79"/>
      <c r="H15" s="79"/>
      <c r="I15" s="162"/>
      <c r="J15" s="81"/>
    </row>
    <row r="16" ht="31.5" customHeight="1">
      <c r="A16" s="118" t="s">
        <v>40</v>
      </c>
      <c r="B16" s="163" t="s">
        <v>41</v>
      </c>
      <c r="C16" s="164"/>
      <c r="D16" s="102"/>
      <c r="E16" s="103">
        <f>SUM(E17:E17)</f>
        <v>327.82759999999996</v>
      </c>
      <c r="F16" s="165"/>
      <c r="G16" s="166"/>
      <c r="H16" s="167"/>
      <c r="I16" s="168"/>
      <c r="J16" s="169"/>
    </row>
    <row r="17" ht="28.5">
      <c r="A17" s="204" t="s">
        <v>42</v>
      </c>
      <c r="B17" s="171" t="s">
        <v>70</v>
      </c>
      <c r="C17" s="172"/>
      <c r="D17" s="102"/>
      <c r="E17" s="112">
        <f>H17*I17</f>
        <v>327.82759999999996</v>
      </c>
      <c r="F17" s="173" t="s">
        <v>70</v>
      </c>
      <c r="G17" s="114" t="s">
        <v>44</v>
      </c>
      <c r="H17" s="105">
        <v>0.58999999999999997</v>
      </c>
      <c r="I17" s="115">
        <f>Лист1!I7</f>
        <v>555.63999999999999</v>
      </c>
      <c r="J17" s="174" t="s">
        <v>71</v>
      </c>
    </row>
    <row r="18" s="52" customFormat="1" ht="31.5">
      <c r="A18" s="118" t="s">
        <v>46</v>
      </c>
      <c r="B18" s="158" t="s">
        <v>47</v>
      </c>
      <c r="C18" s="120" t="s">
        <v>72</v>
      </c>
      <c r="D18" s="75">
        <v>0.40000000000000002</v>
      </c>
      <c r="E18" s="117">
        <f>E10*D18</f>
        <v>353.58228000000003</v>
      </c>
      <c r="F18" s="205"/>
      <c r="G18" s="205"/>
      <c r="H18" s="205"/>
      <c r="I18" s="205"/>
      <c r="J18" s="206"/>
    </row>
    <row r="19" s="52" customFormat="1" ht="21.75" customHeight="1">
      <c r="A19" s="118"/>
      <c r="B19" s="158" t="s">
        <v>49</v>
      </c>
      <c r="C19" s="120"/>
      <c r="D19" s="121"/>
      <c r="E19" s="122">
        <f>E10+E15+E16+E18</f>
        <v>2334.4070390000002</v>
      </c>
      <c r="F19" s="123"/>
      <c r="G19" s="124"/>
      <c r="H19" s="124"/>
      <c r="I19" s="124"/>
      <c r="J19" s="124"/>
    </row>
    <row r="20" ht="60" customHeight="1">
      <c r="A20" s="118"/>
      <c r="B20" s="125" t="s">
        <v>50</v>
      </c>
      <c r="C20" s="126"/>
      <c r="D20" s="127"/>
      <c r="E20" s="128">
        <f>E19*1.038</f>
        <v>2423.1145064820003</v>
      </c>
      <c r="F20" s="124"/>
      <c r="G20" s="124"/>
      <c r="H20" s="129"/>
      <c r="I20" s="124"/>
      <c r="J20" s="124"/>
    </row>
    <row r="21" s="130" customFormat="1" ht="20.449999999999999" customHeight="1">
      <c r="A21" s="131"/>
      <c r="B21" s="132" t="s">
        <v>10</v>
      </c>
      <c r="C21" s="133">
        <f>'Свод по калькуляциям'!E16</f>
        <v>99.040000000000006</v>
      </c>
      <c r="D21" s="127" t="str">
        <f>I7</f>
        <v xml:space="preserve">1 м3</v>
      </c>
      <c r="E21" s="134">
        <f>E20*C21</f>
        <v>239985.26072197733</v>
      </c>
      <c r="F21" s="124"/>
      <c r="G21" s="124"/>
      <c r="H21" s="124"/>
      <c r="I21" s="124"/>
      <c r="J21" s="124"/>
    </row>
    <row r="22" ht="15">
      <c r="A22" s="131"/>
      <c r="B22" s="135" t="s">
        <v>51</v>
      </c>
      <c r="C22" s="136"/>
      <c r="D22" s="127"/>
      <c r="E22" s="134">
        <f>E21*0.22</f>
        <v>52796.757358835013</v>
      </c>
      <c r="F22" s="124"/>
      <c r="G22" s="124"/>
      <c r="H22" s="124"/>
      <c r="I22" s="124"/>
      <c r="J22" s="124"/>
    </row>
    <row r="23" ht="15">
      <c r="A23" s="137"/>
      <c r="B23" s="135" t="s">
        <v>52</v>
      </c>
      <c r="C23" s="138"/>
      <c r="D23" s="139"/>
      <c r="E23" s="140">
        <f>E21*1.22</f>
        <v>292782.01808081236</v>
      </c>
      <c r="F23" s="124"/>
      <c r="G23" s="124"/>
      <c r="H23" s="124"/>
      <c r="I23" s="124"/>
      <c r="J23" s="124"/>
    </row>
    <row r="24" ht="15">
      <c r="A24" s="141"/>
      <c r="B24" s="142" t="s">
        <v>53</v>
      </c>
      <c r="C24" s="143"/>
      <c r="D24" s="144"/>
      <c r="E24" s="145">
        <f>C21*H10</f>
        <v>175.30080000000001</v>
      </c>
      <c r="F24" s="124"/>
      <c r="G24" s="124"/>
      <c r="H24" s="124"/>
      <c r="I24" s="124"/>
      <c r="J24" s="124"/>
    </row>
    <row r="25" ht="15">
      <c r="A25" s="146"/>
      <c r="B25" s="147"/>
      <c r="C25" s="50"/>
      <c r="D25" s="148"/>
      <c r="E25" s="149"/>
      <c r="F25" s="124"/>
      <c r="G25" s="124"/>
      <c r="H25" s="124"/>
      <c r="I25" s="124"/>
      <c r="J25" s="124"/>
    </row>
    <row r="26" ht="15">
      <c r="A26" s="146"/>
      <c r="B26" s="147"/>
      <c r="C26" s="50"/>
      <c r="D26" s="148"/>
      <c r="E26" s="149"/>
      <c r="F26" s="124"/>
      <c r="G26" s="124"/>
      <c r="H26" s="124"/>
      <c r="I26" s="124"/>
      <c r="J26" s="124"/>
    </row>
    <row r="27">
      <c r="B27" s="44" t="s">
        <v>54</v>
      </c>
      <c r="E27" s="44" t="s">
        <v>55</v>
      </c>
    </row>
    <row r="29">
      <c r="B29" s="44" t="s">
        <v>56</v>
      </c>
      <c r="E29" s="44" t="s">
        <v>57</v>
      </c>
    </row>
  </sheetData>
  <mergeCells count="14">
    <mergeCell ref="H1:J1"/>
    <mergeCell ref="A2:J2"/>
    <mergeCell ref="B3:I3"/>
    <mergeCell ref="A4:B4"/>
    <mergeCell ref="A5:J5"/>
    <mergeCell ref="A6:J6"/>
    <mergeCell ref="G7:H7"/>
    <mergeCell ref="I7:J7"/>
    <mergeCell ref="A8:A9"/>
    <mergeCell ref="B8:B9"/>
    <mergeCell ref="C8:C9"/>
    <mergeCell ref="D8:D9"/>
    <mergeCell ref="E8:E9"/>
    <mergeCell ref="F8:J8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ummaryBelow="1" summaryRight="1" showOutlineSymbols="1"/>
    <pageSetUpPr autoPageBreaks="1" fitToPage="1"/>
  </sheetPr>
  <sheetViews>
    <sheetView showRuler="1" zoomScale="100" workbookViewId="0">
      <selection activeCell="B20" activeCellId="0" sqref="B20:E20"/>
    </sheetView>
  </sheetViews>
  <sheetFormatPr defaultColWidth="9.140625" defaultRowHeight="14.25"/>
  <cols>
    <col customWidth="1" min="1" max="1" style="44" width="4.7109375"/>
    <col customWidth="1" min="2" max="2" style="44" width="43"/>
    <col customWidth="1" min="3" max="3" style="45" width="19.28515625"/>
    <col customWidth="1" min="4" max="4" style="46" width="11.7109375"/>
    <col customWidth="1" min="5" max="5" style="44" width="20.5703125"/>
    <col customWidth="1" min="6" max="6" style="44" width="39.28515625"/>
    <col customWidth="1" min="7" max="7" style="44" width="10.140625"/>
    <col customWidth="1" min="8" max="8" style="44" width="14"/>
    <col customWidth="1" min="9" max="9" style="44" width="16.7109375"/>
    <col customWidth="1" min="10" max="10" style="44" width="13.42578125"/>
    <col min="11" max="16384" style="44" width="9.140625"/>
  </cols>
  <sheetData>
    <row r="1" ht="48" customHeight="1">
      <c r="B1" s="47"/>
      <c r="C1" s="47"/>
      <c r="D1" s="47"/>
      <c r="E1" s="47"/>
      <c r="F1" s="47"/>
      <c r="G1" s="47"/>
      <c r="H1" s="48" t="s">
        <v>14</v>
      </c>
      <c r="I1" s="48"/>
      <c r="J1" s="48"/>
    </row>
    <row r="2" ht="18.75" customHeight="1">
      <c r="A2" s="49" t="s">
        <v>136</v>
      </c>
      <c r="B2" s="49"/>
      <c r="C2" s="49"/>
      <c r="D2" s="49"/>
      <c r="E2" s="49"/>
      <c r="F2" s="49"/>
      <c r="G2" s="49"/>
      <c r="H2" s="49"/>
      <c r="I2" s="49"/>
      <c r="J2" s="49"/>
    </row>
    <row r="3" s="1" customFormat="1" ht="24" customHeight="1">
      <c r="B3" s="50" t="s">
        <v>16</v>
      </c>
      <c r="C3" s="50"/>
      <c r="D3" s="50"/>
      <c r="E3" s="50"/>
      <c r="F3" s="50"/>
      <c r="G3" s="50"/>
      <c r="H3" s="50"/>
      <c r="I3" s="50"/>
    </row>
    <row r="4">
      <c r="A4" s="51"/>
      <c r="B4" s="51"/>
      <c r="C4" s="51"/>
      <c r="D4" s="44"/>
    </row>
    <row r="5" ht="38.25" customHeight="1">
      <c r="A5" s="244" t="s">
        <v>137</v>
      </c>
      <c r="B5" s="175"/>
      <c r="C5" s="175"/>
      <c r="D5" s="175"/>
      <c r="E5" s="175"/>
      <c r="F5" s="175"/>
      <c r="G5" s="175"/>
      <c r="H5" s="175"/>
      <c r="I5" s="175"/>
      <c r="J5" s="175"/>
    </row>
    <row r="6" s="52" customFormat="1" ht="48.75" customHeight="1">
      <c r="A6" s="48" t="s">
        <v>138</v>
      </c>
      <c r="B6" s="53"/>
      <c r="C6" s="53"/>
      <c r="D6" s="53"/>
      <c r="E6" s="53"/>
      <c r="F6" s="53"/>
      <c r="G6" s="53"/>
      <c r="H6" s="53"/>
      <c r="I6" s="53"/>
      <c r="J6" s="53"/>
    </row>
    <row r="7" ht="15">
      <c r="A7" s="54"/>
      <c r="B7" s="54"/>
      <c r="C7" s="54"/>
      <c r="D7" s="44"/>
      <c r="G7" s="55" t="s">
        <v>19</v>
      </c>
      <c r="H7" s="55"/>
      <c r="I7" s="56" t="s">
        <v>139</v>
      </c>
      <c r="J7" s="56"/>
    </row>
    <row r="8" ht="39.75" customHeight="1">
      <c r="A8" s="216" t="s">
        <v>21</v>
      </c>
      <c r="B8" s="245" t="s">
        <v>22</v>
      </c>
      <c r="C8" s="153" t="str">
        <f>Лист1!H18</f>
        <v>Примечание</v>
      </c>
      <c r="D8" s="60"/>
      <c r="E8" s="61" t="s">
        <v>24</v>
      </c>
      <c r="F8" s="62" t="s">
        <v>25</v>
      </c>
      <c r="G8" s="62"/>
      <c r="H8" s="62"/>
      <c r="I8" s="62"/>
      <c r="J8" s="63"/>
    </row>
    <row r="9" ht="100.15000000000001" customHeight="1">
      <c r="A9" s="219"/>
      <c r="B9" s="246"/>
      <c r="C9" s="156"/>
      <c r="D9" s="67"/>
      <c r="E9" s="68"/>
      <c r="F9" s="69" t="s">
        <v>26</v>
      </c>
      <c r="G9" s="69" t="s">
        <v>27</v>
      </c>
      <c r="H9" s="69" t="s">
        <v>140</v>
      </c>
      <c r="I9" s="70" t="str">
        <f>Лист1!H15</f>
        <v xml:space="preserve">Стоимость по ФГИС ЦС МО, 1-й квартал 2026г.,
руб.</v>
      </c>
      <c r="J9" s="71" t="s">
        <v>29</v>
      </c>
    </row>
    <row r="10" s="52" customFormat="1" ht="50.25" customHeight="1">
      <c r="A10" s="222" t="s">
        <v>30</v>
      </c>
      <c r="B10" s="74" t="s">
        <v>31</v>
      </c>
      <c r="C10" s="158"/>
      <c r="D10" s="75"/>
      <c r="E10" s="76">
        <f>E11+E12+E13+E14</f>
        <v>3086.4599000000003</v>
      </c>
      <c r="F10" s="77" t="s">
        <v>141</v>
      </c>
      <c r="G10" s="78" t="s">
        <v>33</v>
      </c>
      <c r="H10" s="79">
        <f>H11+H12+H13+H14</f>
        <v>5.1100000000000003</v>
      </c>
      <c r="I10" s="80"/>
      <c r="J10" s="81"/>
    </row>
    <row r="11" s="52" customFormat="1" ht="15">
      <c r="A11" s="224" t="s">
        <v>34</v>
      </c>
      <c r="B11" s="247" t="s">
        <v>95</v>
      </c>
      <c r="C11" s="161"/>
      <c r="D11" s="75"/>
      <c r="E11" s="85">
        <f t="shared" ref="E11:E12" si="9">H11*I11</f>
        <v>2530.5792000000001</v>
      </c>
      <c r="F11" s="86" t="s">
        <v>95</v>
      </c>
      <c r="G11" s="87" t="s">
        <v>33</v>
      </c>
      <c r="H11" s="88">
        <v>4.0800000000000001</v>
      </c>
      <c r="I11" s="89">
        <f>Лист1!I4</f>
        <v>620.24000000000001</v>
      </c>
      <c r="J11" s="90" t="s">
        <v>94</v>
      </c>
    </row>
    <row r="12" s="52" customFormat="1">
      <c r="A12" s="224" t="s">
        <v>65</v>
      </c>
      <c r="B12" s="248" t="str">
        <f>F12</f>
        <v xml:space="preserve">Средний разряд машинистов 4,0</v>
      </c>
      <c r="C12" s="161"/>
      <c r="D12" s="75"/>
      <c r="E12" s="85">
        <f t="shared" si="9"/>
        <v>555.88070000000005</v>
      </c>
      <c r="F12" s="86" t="s">
        <v>35</v>
      </c>
      <c r="G12" s="87" t="s">
        <v>33</v>
      </c>
      <c r="H12" s="88">
        <v>1.03</v>
      </c>
      <c r="I12" s="89">
        <f>Лист1!I6</f>
        <v>539.69000000000005</v>
      </c>
      <c r="J12" s="90" t="s">
        <v>36</v>
      </c>
    </row>
    <row r="13" s="52" customFormat="1">
      <c r="A13" s="224"/>
      <c r="B13" s="249"/>
      <c r="C13" s="161"/>
      <c r="D13" s="75"/>
      <c r="E13" s="85"/>
      <c r="F13" s="92"/>
      <c r="G13" s="87"/>
      <c r="H13" s="88"/>
      <c r="I13" s="93"/>
      <c r="J13" s="94"/>
    </row>
    <row r="14" s="52" customFormat="1">
      <c r="A14" s="224"/>
      <c r="B14" s="249"/>
      <c r="C14" s="161"/>
      <c r="D14" s="75"/>
      <c r="E14" s="85"/>
      <c r="F14" s="92"/>
      <c r="G14" s="87"/>
      <c r="H14" s="88"/>
      <c r="I14" s="93"/>
      <c r="J14" s="94"/>
    </row>
    <row r="15" s="52" customFormat="1" ht="31.5">
      <c r="A15" s="222" t="s">
        <v>37</v>
      </c>
      <c r="B15" s="74" t="s">
        <v>38</v>
      </c>
      <c r="C15" s="120" t="s">
        <v>142</v>
      </c>
      <c r="D15" s="75">
        <v>0.92000000000000004</v>
      </c>
      <c r="E15" s="76">
        <f>E10*D15</f>
        <v>2839.5431080000003</v>
      </c>
      <c r="F15" s="96"/>
      <c r="G15" s="97"/>
      <c r="H15" s="97"/>
      <c r="I15" s="98"/>
      <c r="J15" s="99"/>
    </row>
    <row r="16" ht="31.5" customHeight="1">
      <c r="A16" s="222" t="s">
        <v>40</v>
      </c>
      <c r="B16" s="250" t="s">
        <v>41</v>
      </c>
      <c r="C16" s="164"/>
      <c r="D16" s="102"/>
      <c r="E16" s="103">
        <f>SUM(E17:E17)</f>
        <v>1562.3143</v>
      </c>
      <c r="F16" s="104"/>
      <c r="G16" s="105"/>
      <c r="H16" s="106"/>
      <c r="I16" s="107"/>
      <c r="J16" s="108"/>
    </row>
    <row r="17" ht="57">
      <c r="A17" s="229" t="s">
        <v>42</v>
      </c>
      <c r="B17" s="251" t="s">
        <v>108</v>
      </c>
      <c r="C17" s="172"/>
      <c r="D17" s="102"/>
      <c r="E17" s="112">
        <f>H17*I17</f>
        <v>1562.3143</v>
      </c>
      <c r="F17" s="183" t="s">
        <v>108</v>
      </c>
      <c r="G17" s="114" t="s">
        <v>44</v>
      </c>
      <c r="H17" s="105">
        <v>1.03</v>
      </c>
      <c r="I17" s="115">
        <f>Лист1!I12</f>
        <v>1516.8099999999999</v>
      </c>
      <c r="J17" s="90" t="s">
        <v>107</v>
      </c>
    </row>
    <row r="18" s="52" customFormat="1" ht="31.5">
      <c r="A18" s="222" t="s">
        <v>46</v>
      </c>
      <c r="B18" s="74" t="s">
        <v>47</v>
      </c>
      <c r="C18" s="120" t="s">
        <v>143</v>
      </c>
      <c r="D18" s="75">
        <v>0.44</v>
      </c>
      <c r="E18" s="117">
        <f>E10*D18</f>
        <v>1358.0423560000002</v>
      </c>
      <c r="F18" s="205"/>
      <c r="G18" s="205"/>
      <c r="H18" s="205"/>
      <c r="I18" s="205"/>
      <c r="J18" s="206"/>
    </row>
    <row r="19" s="52" customFormat="1" ht="21.75" customHeight="1">
      <c r="A19" s="252"/>
      <c r="B19" s="158" t="s">
        <v>49</v>
      </c>
      <c r="C19" s="120"/>
      <c r="D19" s="121"/>
      <c r="E19" s="122">
        <f>E10+E15+E16+E18</f>
        <v>8846.3596640000014</v>
      </c>
      <c r="F19" s="123"/>
      <c r="G19" s="124"/>
      <c r="H19" s="124"/>
      <c r="I19" s="124"/>
      <c r="J19" s="124"/>
    </row>
    <row r="20" s="52" customFormat="1" ht="60" customHeight="1">
      <c r="A20" s="207"/>
      <c r="B20" s="125" t="s">
        <v>50</v>
      </c>
      <c r="C20" s="126"/>
      <c r="D20" s="127"/>
      <c r="E20" s="128">
        <f>E19*1.038</f>
        <v>9182.5213312320011</v>
      </c>
      <c r="F20" s="124"/>
      <c r="G20" s="124"/>
      <c r="H20" s="129"/>
      <c r="I20" s="124"/>
      <c r="J20" s="124"/>
    </row>
    <row r="21" s="52" customFormat="1" ht="40.5" customHeight="1">
      <c r="A21" s="253"/>
      <c r="B21" s="254" t="s">
        <v>111</v>
      </c>
      <c r="C21" s="254"/>
      <c r="D21" s="255">
        <v>0.84999999999999998</v>
      </c>
      <c r="E21" s="122">
        <f>D21*E20</f>
        <v>7805.1431315472009</v>
      </c>
      <c r="F21" s="256"/>
      <c r="G21" s="124"/>
      <c r="H21" s="129"/>
      <c r="I21" s="124"/>
      <c r="J21" s="124"/>
    </row>
    <row r="22" s="52" customFormat="1" ht="21.75" customHeight="1">
      <c r="A22" s="243"/>
      <c r="B22" s="257" t="s">
        <v>10</v>
      </c>
      <c r="C22" s="258">
        <f>'Свод по калькуляциям'!E19</f>
        <v>1</v>
      </c>
      <c r="D22" s="211" t="str">
        <f>I7</f>
        <v xml:space="preserve">1 кабель</v>
      </c>
      <c r="E22" s="259">
        <f>C22*E21</f>
        <v>7805.1431315472009</v>
      </c>
      <c r="F22" s="124"/>
      <c r="G22" s="124"/>
      <c r="H22" s="124"/>
      <c r="I22" s="124"/>
      <c r="J22" s="124"/>
    </row>
    <row r="23" s="52" customFormat="1" ht="21.75" customHeight="1">
      <c r="A23" s="131"/>
      <c r="B23" s="135" t="s">
        <v>51</v>
      </c>
      <c r="C23" s="136"/>
      <c r="D23" s="127"/>
      <c r="E23" s="134">
        <f>E22*0.22</f>
        <v>1717.1314889403843</v>
      </c>
      <c r="F23" s="124"/>
      <c r="G23" s="124"/>
      <c r="H23" s="124"/>
      <c r="I23" s="124"/>
      <c r="J23" s="124"/>
    </row>
    <row r="24" s="52" customFormat="1" ht="21.75" customHeight="1">
      <c r="A24" s="137"/>
      <c r="B24" s="135" t="s">
        <v>52</v>
      </c>
      <c r="C24" s="138"/>
      <c r="D24" s="139"/>
      <c r="E24" s="140">
        <f>E22*1.22</f>
        <v>9522.2746204875857</v>
      </c>
      <c r="F24" s="124"/>
      <c r="G24" s="124"/>
      <c r="H24" s="124"/>
      <c r="I24" s="124"/>
      <c r="J24" s="124"/>
    </row>
    <row r="25" s="130" customFormat="1" ht="20.449999999999999" customHeight="1">
      <c r="A25" s="141"/>
      <c r="B25" s="142" t="s">
        <v>53</v>
      </c>
      <c r="C25" s="143"/>
      <c r="D25" s="144"/>
      <c r="E25" s="145">
        <f>C22*H10</f>
        <v>5.1100000000000003</v>
      </c>
      <c r="F25" s="124"/>
      <c r="G25" s="124"/>
      <c r="H25" s="124"/>
      <c r="I25" s="124"/>
      <c r="J25" s="124"/>
    </row>
    <row r="26">
      <c r="B26" s="215"/>
      <c r="C26" s="44"/>
      <c r="D26" s="44"/>
    </row>
    <row r="27">
      <c r="B27" s="215"/>
      <c r="C27" s="44"/>
      <c r="D27" s="44"/>
    </row>
    <row r="28">
      <c r="B28" s="215"/>
      <c r="C28" s="44"/>
      <c r="D28" s="44"/>
    </row>
    <row r="29">
      <c r="B29" s="44" t="s">
        <v>54</v>
      </c>
      <c r="E29" s="44" t="s">
        <v>55</v>
      </c>
    </row>
    <row r="31">
      <c r="B31" s="44" t="s">
        <v>56</v>
      </c>
      <c r="E31" s="44" t="s">
        <v>57</v>
      </c>
    </row>
  </sheetData>
  <mergeCells count="15">
    <mergeCell ref="H1:J1"/>
    <mergeCell ref="A2:J2"/>
    <mergeCell ref="B3:I3"/>
    <mergeCell ref="A4:B4"/>
    <mergeCell ref="A5:J5"/>
    <mergeCell ref="A6:J6"/>
    <mergeCell ref="G7:H7"/>
    <mergeCell ref="I7:J7"/>
    <mergeCell ref="A8:A9"/>
    <mergeCell ref="B8:B9"/>
    <mergeCell ref="C8:C9"/>
    <mergeCell ref="D8:D9"/>
    <mergeCell ref="E8:E9"/>
    <mergeCell ref="F8:J8"/>
    <mergeCell ref="B21:C21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Незнанова Надежда Ивановна</dc:creator>
  <cp:lastModifiedBy>neznanovani</cp:lastModifiedBy>
  <cp:revision>13</cp:revision>
  <dcterms:created xsi:type="dcterms:W3CDTF">2015-06-05T18:19:34Z</dcterms:created>
  <dcterms:modified xsi:type="dcterms:W3CDTF">2026-04-30T10:17:36Z</dcterms:modified>
</cp:coreProperties>
</file>